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RENCIA DE PLANTA\COSTOS\SANTIAGO SAAVEDRA\PROYECTO DE GRADO\APENDICES\"/>
    </mc:Choice>
  </mc:AlternateContent>
  <xr:revisionPtr revIDLastSave="0" documentId="13_ncr:1_{885C2F23-C2B5-49D5-ADFF-4A670F8E9ACA}" xr6:coauthVersionLast="47" xr6:coauthVersionMax="47" xr10:uidLastSave="{00000000-0000-0000-0000-000000000000}"/>
  <bookViews>
    <workbookView xWindow="-120" yWindow="-120" windowWidth="29040" windowHeight="15840" activeTab="3" xr2:uid="{E82E073F-1545-4472-BB33-B9DE970F35BF}"/>
  </bookViews>
  <sheets>
    <sheet name="DATOS ESPUMA" sheetId="1" r:id="rId1"/>
    <sheet name="TD. DATOS ESPUMA" sheetId="2" r:id="rId2"/>
    <sheet name="TAMAÑO DE MUESTRA" sheetId="3" r:id="rId3"/>
    <sheet name="MUESTRA POR CALIBRE" sheetId="4" r:id="rId4"/>
  </sheets>
  <calcPr calcId="191028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4" l="1"/>
  <c r="M3" i="4"/>
  <c r="L3" i="4"/>
  <c r="G3" i="4"/>
  <c r="K75" i="4"/>
  <c r="M73" i="4" s="1"/>
  <c r="M74" i="4"/>
  <c r="O74" i="4" s="1"/>
  <c r="L74" i="4"/>
  <c r="L73" i="4"/>
  <c r="G73" i="4"/>
  <c r="O72" i="4"/>
  <c r="M72" i="4"/>
  <c r="L72" i="4"/>
  <c r="G72" i="4"/>
  <c r="M71" i="4"/>
  <c r="O71" i="4" s="1"/>
  <c r="L71" i="4"/>
  <c r="G71" i="4"/>
  <c r="O70" i="4"/>
  <c r="M70" i="4"/>
  <c r="L70" i="4"/>
  <c r="G70" i="4"/>
  <c r="M69" i="4"/>
  <c r="L69" i="4"/>
  <c r="G69" i="4"/>
  <c r="M68" i="4"/>
  <c r="O68" i="4" s="1"/>
  <c r="L68" i="4"/>
  <c r="G68" i="4"/>
  <c r="O67" i="4"/>
  <c r="M67" i="4"/>
  <c r="L67" i="4"/>
  <c r="G67" i="4"/>
  <c r="M66" i="4"/>
  <c r="O66" i="4" s="1"/>
  <c r="L66" i="4"/>
  <c r="G66" i="4"/>
  <c r="O65" i="4"/>
  <c r="M65" i="4"/>
  <c r="L65" i="4"/>
  <c r="G65" i="4"/>
  <c r="O64" i="4"/>
  <c r="M64" i="4"/>
  <c r="L64" i="4"/>
  <c r="G64" i="4"/>
  <c r="O63" i="4"/>
  <c r="M63" i="4"/>
  <c r="L63" i="4"/>
  <c r="G63" i="4"/>
  <c r="O62" i="4"/>
  <c r="M62" i="4"/>
  <c r="L62" i="4"/>
  <c r="G62" i="4"/>
  <c r="M61" i="4"/>
  <c r="L61" i="4"/>
  <c r="G61" i="4"/>
  <c r="M60" i="4"/>
  <c r="O60" i="4" s="1"/>
  <c r="L60" i="4"/>
  <c r="G60" i="4"/>
  <c r="O59" i="4"/>
  <c r="M59" i="4"/>
  <c r="L59" i="4"/>
  <c r="G59" i="4"/>
  <c r="M58" i="4"/>
  <c r="O58" i="4" s="1"/>
  <c r="L58" i="4"/>
  <c r="G58" i="4"/>
  <c r="O57" i="4"/>
  <c r="M57" i="4"/>
  <c r="L57" i="4"/>
  <c r="G57" i="4"/>
  <c r="O56" i="4"/>
  <c r="M56" i="4"/>
  <c r="L56" i="4"/>
  <c r="G56" i="4"/>
  <c r="O55" i="4"/>
  <c r="M55" i="4"/>
  <c r="L55" i="4"/>
  <c r="G55" i="4"/>
  <c r="O54" i="4"/>
  <c r="M54" i="4"/>
  <c r="L54" i="4"/>
  <c r="G54" i="4"/>
  <c r="M53" i="4"/>
  <c r="O53" i="4" s="1"/>
  <c r="L53" i="4"/>
  <c r="G53" i="4"/>
  <c r="M52" i="4"/>
  <c r="O52" i="4" s="1"/>
  <c r="L52" i="4"/>
  <c r="G52" i="4"/>
  <c r="O51" i="4"/>
  <c r="M51" i="4"/>
  <c r="L51" i="4"/>
  <c r="G51" i="4"/>
  <c r="M50" i="4"/>
  <c r="O50" i="4" s="1"/>
  <c r="L50" i="4"/>
  <c r="G50" i="4"/>
  <c r="O49" i="4"/>
  <c r="M49" i="4"/>
  <c r="L49" i="4"/>
  <c r="G49" i="4"/>
  <c r="O48" i="4"/>
  <c r="M48" i="4"/>
  <c r="L48" i="4"/>
  <c r="G48" i="4"/>
  <c r="O47" i="4"/>
  <c r="M47" i="4"/>
  <c r="L47" i="4"/>
  <c r="G47" i="4"/>
  <c r="O46" i="4"/>
  <c r="M46" i="4"/>
  <c r="L46" i="4"/>
  <c r="G46" i="4"/>
  <c r="M45" i="4"/>
  <c r="L45" i="4"/>
  <c r="G45" i="4"/>
  <c r="M44" i="4"/>
  <c r="O44" i="4" s="1"/>
  <c r="L44" i="4"/>
  <c r="G44" i="4"/>
  <c r="O43" i="4"/>
  <c r="M43" i="4"/>
  <c r="L43" i="4"/>
  <c r="G43" i="4"/>
  <c r="M42" i="4"/>
  <c r="O42" i="4" s="1"/>
  <c r="L42" i="4"/>
  <c r="G42" i="4"/>
  <c r="O41" i="4"/>
  <c r="M41" i="4"/>
  <c r="L41" i="4"/>
  <c r="G41" i="4"/>
  <c r="O40" i="4"/>
  <c r="M40" i="4"/>
  <c r="L40" i="4"/>
  <c r="G40" i="4"/>
  <c r="O39" i="4"/>
  <c r="M39" i="4"/>
  <c r="L39" i="4"/>
  <c r="G39" i="4"/>
  <c r="O38" i="4"/>
  <c r="M38" i="4"/>
  <c r="L38" i="4"/>
  <c r="G38" i="4"/>
  <c r="M37" i="4"/>
  <c r="L37" i="4"/>
  <c r="G37" i="4"/>
  <c r="M36" i="4"/>
  <c r="O36" i="4" s="1"/>
  <c r="L36" i="4"/>
  <c r="G36" i="4"/>
  <c r="O35" i="4"/>
  <c r="M35" i="4"/>
  <c r="L35" i="4"/>
  <c r="G35" i="4"/>
  <c r="M34" i="4"/>
  <c r="O34" i="4" s="1"/>
  <c r="L34" i="4"/>
  <c r="G34" i="4"/>
  <c r="O33" i="4"/>
  <c r="M33" i="4"/>
  <c r="L33" i="4"/>
  <c r="G33" i="4"/>
  <c r="O32" i="4"/>
  <c r="M32" i="4"/>
  <c r="L32" i="4"/>
  <c r="G32" i="4"/>
  <c r="O31" i="4"/>
  <c r="M31" i="4"/>
  <c r="L31" i="4"/>
  <c r="G31" i="4"/>
  <c r="O30" i="4"/>
  <c r="M30" i="4"/>
  <c r="L30" i="4"/>
  <c r="G30" i="4"/>
  <c r="M29" i="4"/>
  <c r="L29" i="4"/>
  <c r="G29" i="4"/>
  <c r="M28" i="4"/>
  <c r="O28" i="4" s="1"/>
  <c r="L28" i="4"/>
  <c r="G28" i="4"/>
  <c r="O27" i="4"/>
  <c r="M27" i="4"/>
  <c r="L27" i="4"/>
  <c r="G27" i="4"/>
  <c r="M26" i="4"/>
  <c r="O26" i="4" s="1"/>
  <c r="L26" i="4"/>
  <c r="G26" i="4"/>
  <c r="O25" i="4"/>
  <c r="M25" i="4"/>
  <c r="L25" i="4"/>
  <c r="G25" i="4"/>
  <c r="O24" i="4"/>
  <c r="M24" i="4"/>
  <c r="L24" i="4"/>
  <c r="G24" i="4"/>
  <c r="O23" i="4"/>
  <c r="M23" i="4"/>
  <c r="L23" i="4"/>
  <c r="G23" i="4"/>
  <c r="O22" i="4"/>
  <c r="M22" i="4"/>
  <c r="L22" i="4"/>
  <c r="G22" i="4"/>
  <c r="M21" i="4"/>
  <c r="O21" i="4" s="1"/>
  <c r="L21" i="4"/>
  <c r="G21" i="4"/>
  <c r="M20" i="4"/>
  <c r="O20" i="4" s="1"/>
  <c r="L20" i="4"/>
  <c r="G20" i="4"/>
  <c r="O19" i="4"/>
  <c r="M19" i="4"/>
  <c r="L19" i="4"/>
  <c r="G19" i="4"/>
  <c r="M18" i="4"/>
  <c r="O18" i="4" s="1"/>
  <c r="L18" i="4"/>
  <c r="G18" i="4"/>
  <c r="O17" i="4"/>
  <c r="M17" i="4"/>
  <c r="L17" i="4"/>
  <c r="G17" i="4"/>
  <c r="O16" i="4"/>
  <c r="M16" i="4"/>
  <c r="L16" i="4"/>
  <c r="G16" i="4"/>
  <c r="O15" i="4"/>
  <c r="M15" i="4"/>
  <c r="L15" i="4"/>
  <c r="G15" i="4"/>
  <c r="O14" i="4"/>
  <c r="M14" i="4"/>
  <c r="L14" i="4"/>
  <c r="G14" i="4"/>
  <c r="M13" i="4"/>
  <c r="O13" i="4" s="1"/>
  <c r="L13" i="4"/>
  <c r="G13" i="4"/>
  <c r="M12" i="4"/>
  <c r="O12" i="4" s="1"/>
  <c r="L12" i="4"/>
  <c r="G12" i="4"/>
  <c r="O11" i="4"/>
  <c r="M11" i="4"/>
  <c r="L11" i="4"/>
  <c r="G11" i="4"/>
  <c r="M10" i="4"/>
  <c r="O10" i="4" s="1"/>
  <c r="L10" i="4"/>
  <c r="G10" i="4"/>
  <c r="O9" i="4"/>
  <c r="M9" i="4"/>
  <c r="L9" i="4"/>
  <c r="G9" i="4"/>
  <c r="O8" i="4"/>
  <c r="M8" i="4"/>
  <c r="L8" i="4"/>
  <c r="G8" i="4"/>
  <c r="O7" i="4"/>
  <c r="M7" i="4"/>
  <c r="L7" i="4"/>
  <c r="G7" i="4"/>
  <c r="O6" i="4"/>
  <c r="M6" i="4"/>
  <c r="L6" i="4"/>
  <c r="G6" i="4"/>
  <c r="M5" i="4"/>
  <c r="L5" i="4"/>
  <c r="G5" i="4"/>
  <c r="M4" i="4"/>
  <c r="O4" i="4" s="1"/>
  <c r="L4" i="4"/>
  <c r="G4" i="4"/>
  <c r="L75" i="4"/>
  <c r="J107" i="3"/>
  <c r="C107" i="3"/>
  <c r="J106" i="3"/>
  <c r="C106" i="3"/>
  <c r="J105" i="3"/>
  <c r="C105" i="3"/>
  <c r="J104" i="3"/>
  <c r="C104" i="3"/>
  <c r="J103" i="3"/>
  <c r="C103" i="3"/>
  <c r="J102" i="3"/>
  <c r="C102" i="3"/>
  <c r="J101" i="3"/>
  <c r="C101" i="3"/>
  <c r="J100" i="3"/>
  <c r="J99" i="3"/>
  <c r="C99" i="3"/>
  <c r="J98" i="3"/>
  <c r="C98" i="3"/>
  <c r="J97" i="3"/>
  <c r="C97" i="3"/>
  <c r="J96" i="3"/>
  <c r="C96" i="3"/>
  <c r="J95" i="3"/>
  <c r="C95" i="3"/>
  <c r="J94" i="3"/>
  <c r="C94" i="3"/>
  <c r="J93" i="3"/>
  <c r="J92" i="3"/>
  <c r="C92" i="3"/>
  <c r="J91" i="3"/>
  <c r="C91" i="3"/>
  <c r="J90" i="3"/>
  <c r="C90" i="3"/>
  <c r="J89" i="3"/>
  <c r="C89" i="3"/>
  <c r="J88" i="3"/>
  <c r="J87" i="3"/>
  <c r="C87" i="3"/>
  <c r="J86" i="3"/>
  <c r="C86" i="3"/>
  <c r="J85" i="3"/>
  <c r="J84" i="3"/>
  <c r="C84" i="3"/>
  <c r="J83" i="3"/>
  <c r="C83" i="3"/>
  <c r="J82" i="3"/>
  <c r="C82" i="3"/>
  <c r="J81" i="3"/>
  <c r="C81" i="3"/>
  <c r="J80" i="3"/>
  <c r="C80" i="3"/>
  <c r="J79" i="3"/>
  <c r="C79" i="3"/>
  <c r="J78" i="3"/>
  <c r="C78" i="3"/>
  <c r="J77" i="3"/>
  <c r="C77" i="3"/>
  <c r="J76" i="3"/>
  <c r="C76" i="3"/>
  <c r="J75" i="3"/>
  <c r="C75" i="3"/>
  <c r="E73" i="3" s="1"/>
  <c r="J74" i="3"/>
  <c r="C74" i="3"/>
  <c r="J73" i="3"/>
  <c r="C73" i="3"/>
  <c r="J72" i="3"/>
  <c r="J71" i="3"/>
  <c r="C71" i="3"/>
  <c r="J70" i="3"/>
  <c r="C70" i="3"/>
  <c r="J69" i="3"/>
  <c r="C69" i="3"/>
  <c r="J68" i="3"/>
  <c r="C68" i="3"/>
  <c r="J67" i="3"/>
  <c r="J66" i="3"/>
  <c r="C66" i="3"/>
  <c r="J65" i="3"/>
  <c r="C65" i="3"/>
  <c r="J64" i="3"/>
  <c r="C64" i="3"/>
  <c r="J63" i="3"/>
  <c r="C63" i="3"/>
  <c r="J62" i="3"/>
  <c r="C62" i="3"/>
  <c r="J61" i="3"/>
  <c r="C61" i="3"/>
  <c r="J60" i="3"/>
  <c r="C60" i="3"/>
  <c r="J59" i="3"/>
  <c r="C59" i="3"/>
  <c r="J58" i="3"/>
  <c r="C58" i="3"/>
  <c r="J57" i="3"/>
  <c r="C57" i="3"/>
  <c r="J56" i="3"/>
  <c r="J55" i="3"/>
  <c r="C55" i="3"/>
  <c r="D55" i="3" s="1"/>
  <c r="E55" i="3" s="1"/>
  <c r="J54" i="3"/>
  <c r="J53" i="3"/>
  <c r="C53" i="3"/>
  <c r="J52" i="3"/>
  <c r="C52" i="3"/>
  <c r="J51" i="3"/>
  <c r="C51" i="3"/>
  <c r="J50" i="3"/>
  <c r="C50" i="3"/>
  <c r="J49" i="3"/>
  <c r="C49" i="3"/>
  <c r="J48" i="3"/>
  <c r="C48" i="3"/>
  <c r="J47" i="3"/>
  <c r="C47" i="3"/>
  <c r="J46" i="3"/>
  <c r="J45" i="3"/>
  <c r="C45" i="3"/>
  <c r="J44" i="3"/>
  <c r="J43" i="3"/>
  <c r="C43" i="3"/>
  <c r="J42" i="3"/>
  <c r="C42" i="3"/>
  <c r="J41" i="3"/>
  <c r="C41" i="3"/>
  <c r="J40" i="3"/>
  <c r="C40" i="3"/>
  <c r="J39" i="3"/>
  <c r="C39" i="3"/>
  <c r="J38" i="3"/>
  <c r="J37" i="3"/>
  <c r="C37" i="3"/>
  <c r="J36" i="3"/>
  <c r="C36" i="3"/>
  <c r="J35" i="3"/>
  <c r="C35" i="3"/>
  <c r="J34" i="3"/>
  <c r="C34" i="3"/>
  <c r="J33" i="3"/>
  <c r="C33" i="3"/>
  <c r="J32" i="3"/>
  <c r="C32" i="3"/>
  <c r="J31" i="3"/>
  <c r="C31" i="3"/>
  <c r="J30" i="3"/>
  <c r="C30" i="3"/>
  <c r="J29" i="3"/>
  <c r="C29" i="3"/>
  <c r="J28" i="3"/>
  <c r="J27" i="3"/>
  <c r="C27" i="3"/>
  <c r="E23" i="3" s="1"/>
  <c r="D23" i="3" s="1"/>
  <c r="J26" i="3"/>
  <c r="C26" i="3"/>
  <c r="J25" i="3"/>
  <c r="C25" i="3"/>
  <c r="J24" i="3"/>
  <c r="C24" i="3"/>
  <c r="J23" i="3"/>
  <c r="C23" i="3"/>
  <c r="J22" i="3"/>
  <c r="J21" i="3"/>
  <c r="C21" i="3"/>
  <c r="J20" i="3"/>
  <c r="C20" i="3"/>
  <c r="J19" i="3"/>
  <c r="J18" i="3"/>
  <c r="C18" i="3"/>
  <c r="J17" i="3"/>
  <c r="C17" i="3"/>
  <c r="J16" i="3"/>
  <c r="C16" i="3"/>
  <c r="J15" i="3"/>
  <c r="C15" i="3"/>
  <c r="J14" i="3"/>
  <c r="C14" i="3"/>
  <c r="J13" i="3"/>
  <c r="C13" i="3"/>
  <c r="J12" i="3"/>
  <c r="J11" i="3"/>
  <c r="C11" i="3"/>
  <c r="J10" i="3"/>
  <c r="C10" i="3"/>
  <c r="J9" i="3"/>
  <c r="C9" i="3"/>
  <c r="J8" i="3"/>
  <c r="C8" i="3"/>
  <c r="J7" i="3"/>
  <c r="C7" i="3"/>
  <c r="J6" i="3"/>
  <c r="C6" i="3"/>
  <c r="J5" i="3"/>
  <c r="C5" i="3"/>
  <c r="J4" i="3"/>
  <c r="C4" i="3"/>
  <c r="E4" i="3" s="1"/>
  <c r="J3" i="3"/>
  <c r="M75" i="4" l="1"/>
  <c r="O3" i="4"/>
  <c r="O73" i="4"/>
  <c r="O5" i="4"/>
  <c r="O29" i="4"/>
  <c r="O37" i="4"/>
  <c r="O45" i="4"/>
  <c r="O61" i="4"/>
  <c r="O69" i="4"/>
  <c r="D11" i="3"/>
  <c r="E45" i="3"/>
  <c r="E20" i="3"/>
  <c r="D20" i="3" s="1"/>
  <c r="D24" i="3"/>
  <c r="D49" i="3"/>
  <c r="E68" i="3"/>
  <c r="D70" i="3" s="1"/>
  <c r="E89" i="3"/>
  <c r="D92" i="3" s="1"/>
  <c r="E47" i="3"/>
  <c r="D52" i="3" s="1"/>
  <c r="E13" i="3"/>
  <c r="D18" i="3" s="1"/>
  <c r="E39" i="3"/>
  <c r="D41" i="3" s="1"/>
  <c r="E57" i="3"/>
  <c r="D57" i="3" s="1"/>
  <c r="D91" i="3"/>
  <c r="D74" i="3"/>
  <c r="E29" i="3"/>
  <c r="D6" i="3"/>
  <c r="D35" i="3"/>
  <c r="D32" i="3"/>
  <c r="D30" i="3"/>
  <c r="D58" i="3"/>
  <c r="D77" i="3"/>
  <c r="D78" i="3"/>
  <c r="D76" i="3"/>
  <c r="D73" i="3"/>
  <c r="D81" i="3"/>
  <c r="D79" i="3"/>
  <c r="D59" i="3"/>
  <c r="D63" i="3"/>
  <c r="D84" i="3"/>
  <c r="D89" i="3"/>
  <c r="D66" i="3"/>
  <c r="D29" i="3"/>
  <c r="D33" i="3"/>
  <c r="D37" i="3"/>
  <c r="D61" i="3"/>
  <c r="D10" i="3"/>
  <c r="D9" i="3"/>
  <c r="D51" i="3"/>
  <c r="D103" i="3"/>
  <c r="D40" i="3"/>
  <c r="D8" i="3"/>
  <c r="D48" i="3"/>
  <c r="D17" i="3"/>
  <c r="D45" i="3"/>
  <c r="D75" i="3"/>
  <c r="E94" i="3"/>
  <c r="D96" i="3" s="1"/>
  <c r="D26" i="3"/>
  <c r="D31" i="3"/>
  <c r="E101" i="3"/>
  <c r="D47" i="3"/>
  <c r="D68" i="3"/>
  <c r="E86" i="3"/>
  <c r="N4" i="4" l="1"/>
  <c r="N5" i="4" s="1"/>
  <c r="N6" i="4" s="1"/>
  <c r="N7" i="4" s="1"/>
  <c r="N8" i="4" s="1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N19" i="4" s="1"/>
  <c r="N20" i="4" s="1"/>
  <c r="N21" i="4" s="1"/>
  <c r="N22" i="4" s="1"/>
  <c r="N23" i="4" s="1"/>
  <c r="N24" i="4" s="1"/>
  <c r="N25" i="4" s="1"/>
  <c r="N26" i="4" s="1"/>
  <c r="N27" i="4" s="1"/>
  <c r="N28" i="4" s="1"/>
  <c r="N29" i="4" s="1"/>
  <c r="N30" i="4" s="1"/>
  <c r="N31" i="4" s="1"/>
  <c r="N32" i="4" s="1"/>
  <c r="N33" i="4" s="1"/>
  <c r="N34" i="4" s="1"/>
  <c r="N35" i="4" s="1"/>
  <c r="N36" i="4" s="1"/>
  <c r="N37" i="4" s="1"/>
  <c r="N38" i="4" s="1"/>
  <c r="N39" i="4" s="1"/>
  <c r="N40" i="4" s="1"/>
  <c r="N41" i="4" s="1"/>
  <c r="N42" i="4" s="1"/>
  <c r="N43" i="4" s="1"/>
  <c r="N44" i="4" s="1"/>
  <c r="N45" i="4" s="1"/>
  <c r="N46" i="4" s="1"/>
  <c r="N47" i="4" s="1"/>
  <c r="N48" i="4" s="1"/>
  <c r="N49" i="4" s="1"/>
  <c r="N50" i="4" s="1"/>
  <c r="N51" i="4" s="1"/>
  <c r="N52" i="4" s="1"/>
  <c r="N53" i="4" s="1"/>
  <c r="N54" i="4" s="1"/>
  <c r="N55" i="4" s="1"/>
  <c r="N56" i="4" s="1"/>
  <c r="N57" i="4" s="1"/>
  <c r="N58" i="4" s="1"/>
  <c r="N59" i="4" s="1"/>
  <c r="N60" i="4" s="1"/>
  <c r="N61" i="4" s="1"/>
  <c r="N62" i="4" s="1"/>
  <c r="N63" i="4" s="1"/>
  <c r="N64" i="4" s="1"/>
  <c r="N65" i="4" s="1"/>
  <c r="N66" i="4" s="1"/>
  <c r="N67" i="4" s="1"/>
  <c r="N68" i="4" s="1"/>
  <c r="N69" i="4" s="1"/>
  <c r="N70" i="4" s="1"/>
  <c r="N71" i="4" s="1"/>
  <c r="N72" i="4" s="1"/>
  <c r="N73" i="4" s="1"/>
  <c r="N74" i="4" s="1"/>
  <c r="D53" i="3"/>
  <c r="E107" i="3"/>
  <c r="D39" i="3"/>
  <c r="D42" i="3"/>
  <c r="D15" i="3"/>
  <c r="D50" i="3"/>
  <c r="D16" i="3"/>
  <c r="D95" i="3"/>
  <c r="D101" i="3"/>
  <c r="D102" i="3"/>
  <c r="D86" i="3"/>
  <c r="D87" i="3"/>
  <c r="D104" i="3"/>
  <c r="D94" i="3"/>
  <c r="D99" i="3"/>
  <c r="D107" i="3" l="1"/>
</calcChain>
</file>

<file path=xl/sharedStrings.xml><?xml version="1.0" encoding="utf-8"?>
<sst xmlns="http://schemas.openxmlformats.org/spreadsheetml/2006/main" count="3517" uniqueCount="88">
  <si>
    <t>referencia</t>
  </si>
  <si>
    <t>medida</t>
  </si>
  <si>
    <t>color</t>
  </si>
  <si>
    <t>und</t>
  </si>
  <si>
    <t>cantidad</t>
  </si>
  <si>
    <t>PP - BLOQUE ESPUMA D-12.0</t>
  </si>
  <si>
    <t>300.0X200.0</t>
  </si>
  <si>
    <t>BLANCO</t>
  </si>
  <si>
    <t>BLQ</t>
  </si>
  <si>
    <t>PP - BLOQUE ESPUMA D-18.0</t>
  </si>
  <si>
    <t>ROSADO</t>
  </si>
  <si>
    <t>PP - BLOQUE ESPUMA D-20.0</t>
  </si>
  <si>
    <t>NARANJA</t>
  </si>
  <si>
    <t>PP - BLOQUE ESPUMA D-23.0</t>
  </si>
  <si>
    <t>280.0X200.0</t>
  </si>
  <si>
    <t>GRIS CLARO</t>
  </si>
  <si>
    <t>PP - BLOQUE ESPUMA D-26.0</t>
  </si>
  <si>
    <t>GRIS</t>
  </si>
  <si>
    <t>PP - BLOQUE ESPUMA D-30.0</t>
  </si>
  <si>
    <t>LILA</t>
  </si>
  <si>
    <t>PP - BLOQUE ESPUMA D-15.0 CILINDRO</t>
  </si>
  <si>
    <t>210.0X200.0</t>
  </si>
  <si>
    <t>240.0X190.0</t>
  </si>
  <si>
    <t>280.0X190.0</t>
  </si>
  <si>
    <t>300.0X190.0</t>
  </si>
  <si>
    <t>PP - BLOQUE ESPUMA D-15.0</t>
  </si>
  <si>
    <t>PP - BLOQUE ESPUMA D-16.0 DURA</t>
  </si>
  <si>
    <t>PP - BLOQUE ESPUMA D-40.0</t>
  </si>
  <si>
    <t>PP - BLOQUE ESPUMA D-26.0 PENTA</t>
  </si>
  <si>
    <t>PP - BLOQUE ESPUMA D-18.0 DURA</t>
  </si>
  <si>
    <t>PP - BLOQUE ESPUMA D-23.0 DURA</t>
  </si>
  <si>
    <t>240.0X200.0</t>
  </si>
  <si>
    <t>ROSADO CLARO</t>
  </si>
  <si>
    <t>AMARILLO</t>
  </si>
  <si>
    <t>270.0X190.0</t>
  </si>
  <si>
    <t>AZUL</t>
  </si>
  <si>
    <t>140.0X190.0</t>
  </si>
  <si>
    <t>200.0X200.0</t>
  </si>
  <si>
    <t>PP - BLOQUE ESPUMA D-26.0 ANTIFLAMA</t>
  </si>
  <si>
    <t>200.0X190.0</t>
  </si>
  <si>
    <t>PP - BLOQUE ESPUMA D-20.5 PENTA</t>
  </si>
  <si>
    <t>140.0X200.0</t>
  </si>
  <si>
    <t>PP - BLOQUE ESPUMA D-18.0 OPTICO</t>
  </si>
  <si>
    <t>160.0X200.0</t>
  </si>
  <si>
    <t>160.0X190.0</t>
  </si>
  <si>
    <t>Etiquetas de fila</t>
  </si>
  <si>
    <t>Suma de cantidad</t>
  </si>
  <si>
    <t>Total general</t>
  </si>
  <si>
    <t>TAMAÑO DE MUESTRA PARA BLOQUES PRODUCIDOS MESES DE ENERO A OCTUBRE DEL 2023</t>
  </si>
  <si>
    <t xml:space="preserve">BLOQUES PRODUCIDOS </t>
  </si>
  <si>
    <t xml:space="preserve">#DE BLOQUES PRODUCIDOS </t>
  </si>
  <si>
    <t># BLOQUES PROM</t>
  </si>
  <si>
    <t>MUESTRA</t>
  </si>
  <si>
    <t>TAMAÑO DE MUESTRA</t>
  </si>
  <si>
    <t>#DE BLOQUES</t>
  </si>
  <si>
    <t>%</t>
  </si>
  <si>
    <t>BLOQUE ESPUMA D-12.0</t>
  </si>
  <si>
    <t>BLOQUE ESPUMA D-15.0</t>
  </si>
  <si>
    <t>BLOQUE ESPUMA D-15.0 CILINDRO</t>
  </si>
  <si>
    <t>BLOQUE ESPUMA D-16.0 DURA</t>
  </si>
  <si>
    <t>BLOQUE ESPUMA D-18.0</t>
  </si>
  <si>
    <t>BLOQUE ESPUMA D-18.0 DURA</t>
  </si>
  <si>
    <t>BLOQUE ESPUMA D-18.0 OPTICO</t>
  </si>
  <si>
    <t>BLOQUE ESPUMA D-20.0</t>
  </si>
  <si>
    <t>BLOQUE ESPUMA D-20.5 PENTA</t>
  </si>
  <si>
    <t>BLOQUE ESPUMA D-23.0</t>
  </si>
  <si>
    <t>BLOQUE ESPUMA D-23.0 DURA</t>
  </si>
  <si>
    <t>BLOQUE ESPUMA D-26.0</t>
  </si>
  <si>
    <t>BLOQUE ESPUMA D-26.0 ANTIFLAMA</t>
  </si>
  <si>
    <t>BLOQUE ESPUMA D-26.0 PENTA</t>
  </si>
  <si>
    <t>BLOQUE ESPUMA D-30.0</t>
  </si>
  <si>
    <t>BLOQUE ESPUMA D-40.0</t>
  </si>
  <si>
    <t>VENTAS ESPUMA LAMINA DENSIDAD 15 POR CALIBRE ENERO -OCTUBRE 2023</t>
  </si>
  <si>
    <t>VENTAS ESPUMA LAMINADA POR CALIBRE ENERO -OCTUBRE 2023</t>
  </si>
  <si>
    <t>DENSIDAD</t>
  </si>
  <si>
    <t xml:space="preserve">CALIBRE </t>
  </si>
  <si>
    <t xml:space="preserve">TOTAL LAM </t>
  </si>
  <si>
    <t xml:space="preserve">#LAM PROMEDIO POR MES </t>
  </si>
  <si>
    <t xml:space="preserve">#BULTOS POR MES </t>
  </si>
  <si>
    <t>%REP
PARETO</t>
  </si>
  <si>
    <t>CALIBRE</t>
  </si>
  <si>
    <t>CANTIDAD</t>
  </si>
  <si>
    <t xml:space="preserve">CANTIDAD PROM </t>
  </si>
  <si>
    <t xml:space="preserve">%PARTICIPACIÓN </t>
  </si>
  <si>
    <t>%PARTICIPACIÓN ACUMULADA</t>
  </si>
  <si>
    <t>n</t>
  </si>
  <si>
    <t>26 PTA</t>
  </si>
  <si>
    <t xml:space="preserve">26 PTA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</si>
</sst>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%"/>
    <numFmt numFmtId="165" formatCode="0.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Verdana"/>
      <family val="2"/>
    </font>
    <font>
      <sz val="8"/>
      <color indexed="64"/>
      <name val="Verdana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4" fillId="2" borderId="1" xfId="3" applyFont="1" applyFill="1" applyBorder="1">
      <alignment vertical="center"/>
    </xf>
    <xf numFmtId="4" fontId="4" fillId="2" borderId="1" xfId="3" applyNumberFormat="1" applyFont="1" applyFill="1" applyBorder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pivotButton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horizontal="center"/>
    </xf>
    <xf numFmtId="0" fontId="0" fillId="5" borderId="2" xfId="0" applyFill="1" applyBorder="1"/>
    <xf numFmtId="164" fontId="0" fillId="5" borderId="2" xfId="2" applyNumberFormat="1" applyFont="1" applyFill="1" applyBorder="1"/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43" fontId="0" fillId="0" borderId="0" xfId="0" applyNumberFormat="1"/>
    <xf numFmtId="1" fontId="0" fillId="0" borderId="2" xfId="0" applyNumberFormat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1" fontId="0" fillId="0" borderId="0" xfId="0" applyNumberFormat="1"/>
    <xf numFmtId="164" fontId="0" fillId="6" borderId="2" xfId="2" applyNumberFormat="1" applyFont="1" applyFill="1" applyBorder="1"/>
    <xf numFmtId="10" fontId="0" fillId="6" borderId="2" xfId="2" applyNumberFormat="1" applyFont="1" applyFill="1" applyBorder="1"/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5" fillId="5" borderId="2" xfId="0" applyFont="1" applyFill="1" applyBorder="1"/>
    <xf numFmtId="9" fontId="0" fillId="5" borderId="2" xfId="2" applyFont="1" applyFill="1" applyBorder="1"/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10" fontId="7" fillId="0" borderId="2" xfId="2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165" fontId="8" fillId="7" borderId="2" xfId="0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166" fontId="8" fillId="7" borderId="2" xfId="2" applyNumberFormat="1" applyFont="1" applyFill="1" applyBorder="1"/>
    <xf numFmtId="166" fontId="8" fillId="7" borderId="2" xfId="0" applyNumberFormat="1" applyFont="1" applyFill="1" applyBorder="1"/>
    <xf numFmtId="1" fontId="8" fillId="7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165" fontId="8" fillId="8" borderId="2" xfId="0" applyNumberFormat="1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166" fontId="8" fillId="8" borderId="2" xfId="2" applyNumberFormat="1" applyFont="1" applyFill="1" applyBorder="1"/>
    <xf numFmtId="166" fontId="8" fillId="8" borderId="2" xfId="0" applyNumberFormat="1" applyFont="1" applyFill="1" applyBorder="1"/>
    <xf numFmtId="1" fontId="8" fillId="8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5" fontId="8" fillId="0" borderId="2" xfId="0" applyNumberFormat="1" applyFont="1" applyBorder="1" applyAlignment="1">
      <alignment horizontal="center"/>
    </xf>
    <xf numFmtId="166" fontId="8" fillId="0" borderId="2" xfId="2" applyNumberFormat="1" applyFont="1" applyBorder="1"/>
    <xf numFmtId="166" fontId="8" fillId="0" borderId="2" xfId="0" applyNumberFormat="1" applyFont="1" applyBorder="1"/>
    <xf numFmtId="1" fontId="8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6" fontId="6" fillId="0" borderId="2" xfId="0" applyNumberFormat="1" applyFont="1" applyBorder="1"/>
    <xf numFmtId="0" fontId="6" fillId="0" borderId="2" xfId="0" applyFont="1" applyBorder="1"/>
    <xf numFmtId="0" fontId="6" fillId="0" borderId="0" xfId="0" applyFont="1"/>
    <xf numFmtId="0" fontId="0" fillId="4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0" fillId="0" borderId="2" xfId="1" applyNumberFormat="1" applyFont="1" applyBorder="1" applyAlignment="1">
      <alignment horizontal="center" vertical="center"/>
    </xf>
    <xf numFmtId="43" fontId="0" fillId="4" borderId="2" xfId="1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3" borderId="4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wrapText="1"/>
    </xf>
  </cellXfs>
  <cellStyles count="4">
    <cellStyle name="Millares" xfId="1" builtinId="3"/>
    <cellStyle name="Normal" xfId="0" builtinId="0"/>
    <cellStyle name="Normal 3" xfId="3" xr:uid="{17849D05-BA0F-4616-A160-96905C84F964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x_ingenieria\Dropbox\COSTOS%20NUEVOS%20COMPLETO%2015-08-2019\15.%20SEGUIMIENTO%20DE%20BLOQUES\ESTUDIO%20BLOQUES%202023\MUESTREO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xandra Gil" refreshedDate="45241.484000925928" createdVersion="8" refreshedVersion="8" minRefreshableVersion="3" recordCount="774" xr:uid="{ED531976-EAE7-4F3B-A791-F6313937DD4B}">
  <cacheSource type="worksheet">
    <worksheetSource ref="A1:E775" sheet="DATOS ESPUMA" r:id="rId2"/>
  </cacheSource>
  <cacheFields count="5">
    <cacheField name="referencia" numFmtId="0">
      <sharedItems count="16">
        <s v="PP - BLOQUE ESPUMA D-12.0"/>
        <s v="PP - BLOQUE ESPUMA D-18.0"/>
        <s v="PP - BLOQUE ESPUMA D-20.0"/>
        <s v="PP - BLOQUE ESPUMA D-23.0"/>
        <s v="PP - BLOQUE ESPUMA D-26.0"/>
        <s v="PP - BLOQUE ESPUMA D-30.0"/>
        <s v="PP - BLOQUE ESPUMA D-15.0 CILINDRO"/>
        <s v="PP - BLOQUE ESPUMA D-15.0"/>
        <s v="PP - BLOQUE ESPUMA D-16.0 DURA"/>
        <s v="PP - BLOQUE ESPUMA D-40.0"/>
        <s v="PP - BLOQUE ESPUMA D-26.0 PENTA"/>
        <s v="PP - BLOQUE ESPUMA D-18.0 DURA"/>
        <s v="PP - BLOQUE ESPUMA D-23.0 DURA"/>
        <s v="PP - BLOQUE ESPUMA D-26.0 ANTIFLAMA"/>
        <s v="PP - BLOQUE ESPUMA D-20.5 PENTA"/>
        <s v="PP - BLOQUE ESPUMA D-18.0 OPTICO"/>
      </sharedItems>
    </cacheField>
    <cacheField name="medida" numFmtId="0">
      <sharedItems count="14">
        <s v="300.0X200.0"/>
        <s v="280.0X200.0"/>
        <s v="210.0X200.0"/>
        <s v="240.0X190.0"/>
        <s v="280.0X190.0"/>
        <s v="300.0X190.0"/>
        <s v="240.0X200.0"/>
        <s v="270.0X190.0"/>
        <s v="140.0X190.0"/>
        <s v="200.0X200.0"/>
        <s v="200.0X190.0"/>
        <s v="140.0X200.0"/>
        <s v="160.0X200.0"/>
        <s v="160.0X190.0"/>
      </sharedItems>
    </cacheField>
    <cacheField name="color" numFmtId="0">
      <sharedItems count="9">
        <s v="BLANCO"/>
        <s v="ROSADO"/>
        <s v="NARANJA"/>
        <s v="GRIS CLARO"/>
        <s v="GRIS"/>
        <s v="LILA"/>
        <s v="ROSADO CLARO"/>
        <s v="AMARILLO"/>
        <s v="AZUL"/>
      </sharedItems>
    </cacheField>
    <cacheField name="und" numFmtId="0">
      <sharedItems/>
    </cacheField>
    <cacheField name="cantidad" numFmtId="4">
      <sharedItems containsSemiMixedTypes="0" containsString="0" containsNumber="1" containsInteger="1" minValue="1" maxValue="1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74">
  <r>
    <x v="0"/>
    <x v="0"/>
    <x v="0"/>
    <s v="BLQ"/>
    <n v="7"/>
  </r>
  <r>
    <x v="1"/>
    <x v="0"/>
    <x v="1"/>
    <s v="BLQ"/>
    <n v="5"/>
  </r>
  <r>
    <x v="2"/>
    <x v="0"/>
    <x v="2"/>
    <s v="BLQ"/>
    <n v="12"/>
  </r>
  <r>
    <x v="3"/>
    <x v="1"/>
    <x v="3"/>
    <s v="BLQ"/>
    <n v="5"/>
  </r>
  <r>
    <x v="3"/>
    <x v="0"/>
    <x v="2"/>
    <s v="BLQ"/>
    <n v="7"/>
  </r>
  <r>
    <x v="4"/>
    <x v="0"/>
    <x v="4"/>
    <s v="BLQ"/>
    <n v="5"/>
  </r>
  <r>
    <x v="4"/>
    <x v="0"/>
    <x v="2"/>
    <s v="BLQ"/>
    <n v="10"/>
  </r>
  <r>
    <x v="4"/>
    <x v="0"/>
    <x v="1"/>
    <s v="BLQ"/>
    <n v="4"/>
  </r>
  <r>
    <x v="5"/>
    <x v="0"/>
    <x v="5"/>
    <s v="BLQ"/>
    <n v="8"/>
  </r>
  <r>
    <x v="6"/>
    <x v="2"/>
    <x v="0"/>
    <s v="BLQ"/>
    <n v="61"/>
  </r>
  <r>
    <x v="0"/>
    <x v="3"/>
    <x v="0"/>
    <s v="BLQ"/>
    <n v="8"/>
  </r>
  <r>
    <x v="0"/>
    <x v="4"/>
    <x v="0"/>
    <s v="BLQ"/>
    <n v="8"/>
  </r>
  <r>
    <x v="0"/>
    <x v="5"/>
    <x v="0"/>
    <s v="BLQ"/>
    <n v="4"/>
  </r>
  <r>
    <x v="7"/>
    <x v="3"/>
    <x v="1"/>
    <s v="BLQ"/>
    <n v="7"/>
  </r>
  <r>
    <x v="8"/>
    <x v="3"/>
    <x v="1"/>
    <s v="BLQ"/>
    <n v="7"/>
  </r>
  <r>
    <x v="1"/>
    <x v="3"/>
    <x v="2"/>
    <s v="BLQ"/>
    <n v="5"/>
  </r>
  <r>
    <x v="1"/>
    <x v="5"/>
    <x v="2"/>
    <s v="BLQ"/>
    <n v="6"/>
  </r>
  <r>
    <x v="3"/>
    <x v="3"/>
    <x v="2"/>
    <s v="BLQ"/>
    <n v="7"/>
  </r>
  <r>
    <x v="4"/>
    <x v="3"/>
    <x v="2"/>
    <s v="BLQ"/>
    <n v="3"/>
  </r>
  <r>
    <x v="4"/>
    <x v="4"/>
    <x v="2"/>
    <s v="BLQ"/>
    <n v="9"/>
  </r>
  <r>
    <x v="5"/>
    <x v="4"/>
    <x v="2"/>
    <s v="BLQ"/>
    <n v="5"/>
  </r>
  <r>
    <x v="9"/>
    <x v="4"/>
    <x v="4"/>
    <s v="BLQ"/>
    <n v="8"/>
  </r>
  <r>
    <x v="6"/>
    <x v="2"/>
    <x v="0"/>
    <s v="BLQ"/>
    <n v="62"/>
  </r>
  <r>
    <x v="0"/>
    <x v="0"/>
    <x v="0"/>
    <s v="BLQ"/>
    <n v="7"/>
  </r>
  <r>
    <x v="1"/>
    <x v="0"/>
    <x v="1"/>
    <s v="BLQ"/>
    <n v="5"/>
  </r>
  <r>
    <x v="2"/>
    <x v="0"/>
    <x v="2"/>
    <s v="BLQ"/>
    <n v="5"/>
  </r>
  <r>
    <x v="3"/>
    <x v="1"/>
    <x v="3"/>
    <s v="BLQ"/>
    <n v="6"/>
  </r>
  <r>
    <x v="3"/>
    <x v="0"/>
    <x v="3"/>
    <s v="BLQ"/>
    <n v="5"/>
  </r>
  <r>
    <x v="3"/>
    <x v="0"/>
    <x v="2"/>
    <s v="BLQ"/>
    <n v="5"/>
  </r>
  <r>
    <x v="4"/>
    <x v="1"/>
    <x v="4"/>
    <s v="BLQ"/>
    <n v="3"/>
  </r>
  <r>
    <x v="4"/>
    <x v="1"/>
    <x v="2"/>
    <s v="BLQ"/>
    <n v="5"/>
  </r>
  <r>
    <x v="4"/>
    <x v="0"/>
    <x v="4"/>
    <s v="BLQ"/>
    <n v="8"/>
  </r>
  <r>
    <x v="4"/>
    <x v="0"/>
    <x v="2"/>
    <s v="BLQ"/>
    <n v="7"/>
  </r>
  <r>
    <x v="10"/>
    <x v="0"/>
    <x v="4"/>
    <s v="BLQ"/>
    <n v="4"/>
  </r>
  <r>
    <x v="5"/>
    <x v="0"/>
    <x v="5"/>
    <s v="BLQ"/>
    <n v="6"/>
  </r>
  <r>
    <x v="5"/>
    <x v="0"/>
    <x v="2"/>
    <s v="BLQ"/>
    <n v="5"/>
  </r>
  <r>
    <x v="0"/>
    <x v="3"/>
    <x v="0"/>
    <s v="BLQ"/>
    <n v="6"/>
  </r>
  <r>
    <x v="0"/>
    <x v="4"/>
    <x v="0"/>
    <s v="BLQ"/>
    <n v="8"/>
  </r>
  <r>
    <x v="0"/>
    <x v="5"/>
    <x v="0"/>
    <s v="BLQ"/>
    <n v="6"/>
  </r>
  <r>
    <x v="8"/>
    <x v="3"/>
    <x v="1"/>
    <s v="BLQ"/>
    <n v="6"/>
  </r>
  <r>
    <x v="1"/>
    <x v="3"/>
    <x v="2"/>
    <s v="BLQ"/>
    <n v="5"/>
  </r>
  <r>
    <x v="1"/>
    <x v="4"/>
    <x v="2"/>
    <s v="BLQ"/>
    <n v="5"/>
  </r>
  <r>
    <x v="1"/>
    <x v="5"/>
    <x v="2"/>
    <s v="BLQ"/>
    <n v="4"/>
  </r>
  <r>
    <x v="3"/>
    <x v="4"/>
    <x v="2"/>
    <s v="BLQ"/>
    <n v="5"/>
  </r>
  <r>
    <x v="4"/>
    <x v="4"/>
    <x v="2"/>
    <s v="BLQ"/>
    <n v="8"/>
  </r>
  <r>
    <x v="4"/>
    <x v="5"/>
    <x v="2"/>
    <s v="BLQ"/>
    <n v="5"/>
  </r>
  <r>
    <x v="5"/>
    <x v="3"/>
    <x v="2"/>
    <s v="BLQ"/>
    <n v="5"/>
  </r>
  <r>
    <x v="9"/>
    <x v="4"/>
    <x v="4"/>
    <s v="BLQ"/>
    <n v="6"/>
  </r>
  <r>
    <x v="0"/>
    <x v="3"/>
    <x v="0"/>
    <s v="BLQ"/>
    <n v="6"/>
  </r>
  <r>
    <x v="0"/>
    <x v="4"/>
    <x v="0"/>
    <s v="BLQ"/>
    <n v="16"/>
  </r>
  <r>
    <x v="0"/>
    <x v="5"/>
    <x v="0"/>
    <s v="BLQ"/>
    <n v="6"/>
  </r>
  <r>
    <x v="8"/>
    <x v="5"/>
    <x v="1"/>
    <s v="BLQ"/>
    <n v="4"/>
  </r>
  <r>
    <x v="1"/>
    <x v="3"/>
    <x v="2"/>
    <s v="BLQ"/>
    <n v="4"/>
  </r>
  <r>
    <x v="1"/>
    <x v="4"/>
    <x v="2"/>
    <s v="BLQ"/>
    <n v="6"/>
  </r>
  <r>
    <x v="1"/>
    <x v="4"/>
    <x v="1"/>
    <s v="BLQ"/>
    <n v="5"/>
  </r>
  <r>
    <x v="1"/>
    <x v="5"/>
    <x v="2"/>
    <s v="BLQ"/>
    <n v="5"/>
  </r>
  <r>
    <x v="11"/>
    <x v="3"/>
    <x v="1"/>
    <s v="BLQ"/>
    <n v="6"/>
  </r>
  <r>
    <x v="11"/>
    <x v="4"/>
    <x v="1"/>
    <s v="BLQ"/>
    <n v="10"/>
  </r>
  <r>
    <x v="11"/>
    <x v="5"/>
    <x v="1"/>
    <s v="BLQ"/>
    <n v="7"/>
  </r>
  <r>
    <x v="12"/>
    <x v="3"/>
    <x v="3"/>
    <s v="BLQ"/>
    <n v="6"/>
  </r>
  <r>
    <x v="12"/>
    <x v="4"/>
    <x v="3"/>
    <s v="BLQ"/>
    <n v="8"/>
  </r>
  <r>
    <x v="12"/>
    <x v="5"/>
    <x v="3"/>
    <s v="BLQ"/>
    <n v="5"/>
  </r>
  <r>
    <x v="0"/>
    <x v="0"/>
    <x v="0"/>
    <s v="BLQ"/>
    <n v="8"/>
  </r>
  <r>
    <x v="6"/>
    <x v="2"/>
    <x v="0"/>
    <s v="BLQ"/>
    <n v="50"/>
  </r>
  <r>
    <x v="0"/>
    <x v="0"/>
    <x v="0"/>
    <s v="BLQ"/>
    <n v="10"/>
  </r>
  <r>
    <x v="7"/>
    <x v="0"/>
    <x v="1"/>
    <s v="BLQ"/>
    <n v="7"/>
  </r>
  <r>
    <x v="1"/>
    <x v="0"/>
    <x v="2"/>
    <s v="BLQ"/>
    <n v="5"/>
  </r>
  <r>
    <x v="2"/>
    <x v="0"/>
    <x v="2"/>
    <s v="BLQ"/>
    <n v="5"/>
  </r>
  <r>
    <x v="3"/>
    <x v="0"/>
    <x v="2"/>
    <s v="BLQ"/>
    <n v="6"/>
  </r>
  <r>
    <x v="4"/>
    <x v="0"/>
    <x v="2"/>
    <s v="BLQ"/>
    <n v="9"/>
  </r>
  <r>
    <x v="10"/>
    <x v="0"/>
    <x v="4"/>
    <s v="BLQ"/>
    <n v="5"/>
  </r>
  <r>
    <x v="0"/>
    <x v="3"/>
    <x v="0"/>
    <s v="BLQ"/>
    <n v="5"/>
  </r>
  <r>
    <x v="0"/>
    <x v="4"/>
    <x v="0"/>
    <s v="BLQ"/>
    <n v="10"/>
  </r>
  <r>
    <x v="0"/>
    <x v="5"/>
    <x v="0"/>
    <s v="BLQ"/>
    <n v="6"/>
  </r>
  <r>
    <x v="8"/>
    <x v="3"/>
    <x v="1"/>
    <s v="BLQ"/>
    <n v="5"/>
  </r>
  <r>
    <x v="1"/>
    <x v="3"/>
    <x v="2"/>
    <s v="BLQ"/>
    <n v="6"/>
  </r>
  <r>
    <x v="1"/>
    <x v="4"/>
    <x v="2"/>
    <s v="BLQ"/>
    <n v="7"/>
  </r>
  <r>
    <x v="3"/>
    <x v="4"/>
    <x v="2"/>
    <s v="BLQ"/>
    <n v="4"/>
  </r>
  <r>
    <x v="4"/>
    <x v="4"/>
    <x v="4"/>
    <s v="BLQ"/>
    <n v="4"/>
  </r>
  <r>
    <x v="4"/>
    <x v="4"/>
    <x v="2"/>
    <s v="BLQ"/>
    <n v="9"/>
  </r>
  <r>
    <x v="4"/>
    <x v="5"/>
    <x v="2"/>
    <s v="BLQ"/>
    <n v="4"/>
  </r>
  <r>
    <x v="5"/>
    <x v="4"/>
    <x v="2"/>
    <s v="BLQ"/>
    <n v="5"/>
  </r>
  <r>
    <x v="0"/>
    <x v="1"/>
    <x v="0"/>
    <s v="BLQ"/>
    <n v="1"/>
  </r>
  <r>
    <x v="0"/>
    <x v="0"/>
    <x v="0"/>
    <s v="BLQ"/>
    <n v="9"/>
  </r>
  <r>
    <x v="7"/>
    <x v="0"/>
    <x v="1"/>
    <s v="BLQ"/>
    <n v="5"/>
  </r>
  <r>
    <x v="1"/>
    <x v="0"/>
    <x v="1"/>
    <s v="BLQ"/>
    <n v="5"/>
  </r>
  <r>
    <x v="3"/>
    <x v="0"/>
    <x v="2"/>
    <s v="BLQ"/>
    <n v="11"/>
  </r>
  <r>
    <x v="4"/>
    <x v="0"/>
    <x v="4"/>
    <s v="BLQ"/>
    <n v="6"/>
  </r>
  <r>
    <x v="4"/>
    <x v="0"/>
    <x v="2"/>
    <s v="BLQ"/>
    <n v="10"/>
  </r>
  <r>
    <x v="0"/>
    <x v="6"/>
    <x v="0"/>
    <s v="BLQ"/>
    <n v="5"/>
  </r>
  <r>
    <x v="0"/>
    <x v="1"/>
    <x v="0"/>
    <s v="BLQ"/>
    <n v="7"/>
  </r>
  <r>
    <x v="0"/>
    <x v="0"/>
    <x v="0"/>
    <s v="BLQ"/>
    <n v="13"/>
  </r>
  <r>
    <x v="1"/>
    <x v="0"/>
    <x v="2"/>
    <s v="BLQ"/>
    <n v="5"/>
  </r>
  <r>
    <x v="3"/>
    <x v="0"/>
    <x v="2"/>
    <s v="BLQ"/>
    <n v="11"/>
  </r>
  <r>
    <x v="4"/>
    <x v="0"/>
    <x v="2"/>
    <s v="BLQ"/>
    <n v="5"/>
  </r>
  <r>
    <x v="4"/>
    <x v="0"/>
    <x v="6"/>
    <s v="BLQ"/>
    <n v="5"/>
  </r>
  <r>
    <x v="11"/>
    <x v="3"/>
    <x v="1"/>
    <s v="BLQ"/>
    <n v="8"/>
  </r>
  <r>
    <x v="11"/>
    <x v="4"/>
    <x v="1"/>
    <s v="BLQ"/>
    <n v="17"/>
  </r>
  <r>
    <x v="11"/>
    <x v="5"/>
    <x v="1"/>
    <s v="BLQ"/>
    <n v="5"/>
  </r>
  <r>
    <x v="0"/>
    <x v="4"/>
    <x v="0"/>
    <s v="BLQ"/>
    <n v="8"/>
  </r>
  <r>
    <x v="0"/>
    <x v="5"/>
    <x v="0"/>
    <s v="BLQ"/>
    <n v="5"/>
  </r>
  <r>
    <x v="8"/>
    <x v="3"/>
    <x v="1"/>
    <s v="BLQ"/>
    <n v="7"/>
  </r>
  <r>
    <x v="1"/>
    <x v="3"/>
    <x v="2"/>
    <s v="BLQ"/>
    <n v="4"/>
  </r>
  <r>
    <x v="1"/>
    <x v="4"/>
    <x v="2"/>
    <s v="BLQ"/>
    <n v="5"/>
  </r>
  <r>
    <x v="3"/>
    <x v="4"/>
    <x v="2"/>
    <s v="BLQ"/>
    <n v="5"/>
  </r>
  <r>
    <x v="4"/>
    <x v="3"/>
    <x v="2"/>
    <s v="BLQ"/>
    <n v="4"/>
  </r>
  <r>
    <x v="4"/>
    <x v="4"/>
    <x v="2"/>
    <s v="BLQ"/>
    <n v="7"/>
  </r>
  <r>
    <x v="4"/>
    <x v="5"/>
    <x v="2"/>
    <s v="BLQ"/>
    <n v="6"/>
  </r>
  <r>
    <x v="4"/>
    <x v="5"/>
    <x v="6"/>
    <s v="BLQ"/>
    <n v="5"/>
  </r>
  <r>
    <x v="9"/>
    <x v="4"/>
    <x v="4"/>
    <s v="BLQ"/>
    <n v="5"/>
  </r>
  <r>
    <x v="9"/>
    <x v="5"/>
    <x v="4"/>
    <s v="BLQ"/>
    <n v="4"/>
  </r>
  <r>
    <x v="0"/>
    <x v="2"/>
    <x v="0"/>
    <s v="BLQ"/>
    <n v="1"/>
  </r>
  <r>
    <x v="0"/>
    <x v="3"/>
    <x v="0"/>
    <s v="BLQ"/>
    <n v="4"/>
  </r>
  <r>
    <x v="0"/>
    <x v="3"/>
    <x v="0"/>
    <s v="BLQ"/>
    <n v="15"/>
  </r>
  <r>
    <x v="0"/>
    <x v="3"/>
    <x v="0"/>
    <s v="BLQ"/>
    <n v="12"/>
  </r>
  <r>
    <x v="0"/>
    <x v="3"/>
    <x v="0"/>
    <s v="BLQ"/>
    <n v="8"/>
  </r>
  <r>
    <x v="0"/>
    <x v="3"/>
    <x v="0"/>
    <s v="BLQ"/>
    <n v="6"/>
  </r>
  <r>
    <x v="0"/>
    <x v="6"/>
    <x v="0"/>
    <s v="BLQ"/>
    <n v="15"/>
  </r>
  <r>
    <x v="0"/>
    <x v="6"/>
    <x v="0"/>
    <s v="BLQ"/>
    <n v="5"/>
  </r>
  <r>
    <x v="0"/>
    <x v="4"/>
    <x v="0"/>
    <s v="BLQ"/>
    <n v="8"/>
  </r>
  <r>
    <x v="0"/>
    <x v="4"/>
    <x v="0"/>
    <s v="BLQ"/>
    <n v="28"/>
  </r>
  <r>
    <x v="0"/>
    <x v="4"/>
    <x v="0"/>
    <s v="BLQ"/>
    <n v="12"/>
  </r>
  <r>
    <x v="0"/>
    <x v="4"/>
    <x v="0"/>
    <s v="BLQ"/>
    <n v="9"/>
  </r>
  <r>
    <x v="0"/>
    <x v="4"/>
    <x v="0"/>
    <s v="BLQ"/>
    <n v="7"/>
  </r>
  <r>
    <x v="0"/>
    <x v="1"/>
    <x v="0"/>
    <s v="BLQ"/>
    <n v="8"/>
  </r>
  <r>
    <x v="0"/>
    <x v="1"/>
    <x v="0"/>
    <s v="BLQ"/>
    <n v="6"/>
  </r>
  <r>
    <x v="0"/>
    <x v="1"/>
    <x v="0"/>
    <s v="BLQ"/>
    <n v="9"/>
  </r>
  <r>
    <x v="0"/>
    <x v="1"/>
    <x v="0"/>
    <s v="BLQ"/>
    <n v="5"/>
  </r>
  <r>
    <x v="0"/>
    <x v="1"/>
    <x v="0"/>
    <s v="BLQ"/>
    <n v="5"/>
  </r>
  <r>
    <x v="0"/>
    <x v="5"/>
    <x v="7"/>
    <s v="BLQ"/>
    <n v="25"/>
  </r>
  <r>
    <x v="0"/>
    <x v="5"/>
    <x v="0"/>
    <s v="BLQ"/>
    <n v="12"/>
  </r>
  <r>
    <x v="0"/>
    <x v="5"/>
    <x v="0"/>
    <s v="BLQ"/>
    <n v="7"/>
  </r>
  <r>
    <x v="0"/>
    <x v="5"/>
    <x v="0"/>
    <s v="BLQ"/>
    <n v="9"/>
  </r>
  <r>
    <x v="0"/>
    <x v="5"/>
    <x v="0"/>
    <s v="BLQ"/>
    <n v="7"/>
  </r>
  <r>
    <x v="0"/>
    <x v="0"/>
    <x v="0"/>
    <s v="BLQ"/>
    <n v="13"/>
  </r>
  <r>
    <x v="0"/>
    <x v="0"/>
    <x v="0"/>
    <s v="BLQ"/>
    <n v="20"/>
  </r>
  <r>
    <x v="0"/>
    <x v="0"/>
    <x v="0"/>
    <s v="BLQ"/>
    <n v="28"/>
  </r>
  <r>
    <x v="0"/>
    <x v="0"/>
    <x v="0"/>
    <s v="BLQ"/>
    <n v="10"/>
  </r>
  <r>
    <x v="0"/>
    <x v="0"/>
    <x v="0"/>
    <s v="BLQ"/>
    <n v="12"/>
  </r>
  <r>
    <x v="0"/>
    <x v="0"/>
    <x v="0"/>
    <s v="BLQ"/>
    <n v="10"/>
  </r>
  <r>
    <x v="0"/>
    <x v="0"/>
    <x v="0"/>
    <s v="BLQ"/>
    <n v="10"/>
  </r>
  <r>
    <x v="0"/>
    <x v="0"/>
    <x v="0"/>
    <s v="BLQ"/>
    <n v="9"/>
  </r>
  <r>
    <x v="0"/>
    <x v="0"/>
    <x v="0"/>
    <s v="BLQ"/>
    <n v="13"/>
  </r>
  <r>
    <x v="0"/>
    <x v="0"/>
    <x v="0"/>
    <s v="BLQ"/>
    <n v="10"/>
  </r>
  <r>
    <x v="0"/>
    <x v="0"/>
    <x v="0"/>
    <s v="BLQ"/>
    <n v="13"/>
  </r>
  <r>
    <x v="0"/>
    <x v="0"/>
    <x v="0"/>
    <s v="BLQ"/>
    <n v="9"/>
  </r>
  <r>
    <x v="7"/>
    <x v="0"/>
    <x v="1"/>
    <s v="BLQ"/>
    <n v="6"/>
  </r>
  <r>
    <x v="7"/>
    <x v="0"/>
    <x v="1"/>
    <s v="BLQ"/>
    <n v="11"/>
  </r>
  <r>
    <x v="7"/>
    <x v="0"/>
    <x v="1"/>
    <s v="BLQ"/>
    <n v="7"/>
  </r>
  <r>
    <x v="7"/>
    <x v="0"/>
    <x v="1"/>
    <s v="BLQ"/>
    <n v="6"/>
  </r>
  <r>
    <x v="7"/>
    <x v="0"/>
    <x v="1"/>
    <s v="BLQ"/>
    <n v="6"/>
  </r>
  <r>
    <x v="7"/>
    <x v="0"/>
    <x v="1"/>
    <s v="BLQ"/>
    <n v="4"/>
  </r>
  <r>
    <x v="7"/>
    <x v="0"/>
    <x v="1"/>
    <s v="BLQ"/>
    <n v="4"/>
  </r>
  <r>
    <x v="7"/>
    <x v="0"/>
    <x v="6"/>
    <s v="BLQ"/>
    <n v="6"/>
  </r>
  <r>
    <x v="6"/>
    <x v="2"/>
    <x v="0"/>
    <s v="BLQ"/>
    <n v="29"/>
  </r>
  <r>
    <x v="6"/>
    <x v="2"/>
    <x v="0"/>
    <s v="BLQ"/>
    <n v="62"/>
  </r>
  <r>
    <x v="6"/>
    <x v="2"/>
    <x v="0"/>
    <s v="BLQ"/>
    <n v="104"/>
  </r>
  <r>
    <x v="6"/>
    <x v="2"/>
    <x v="0"/>
    <s v="BLQ"/>
    <n v="42"/>
  </r>
  <r>
    <x v="6"/>
    <x v="2"/>
    <x v="0"/>
    <s v="BLQ"/>
    <n v="41"/>
  </r>
  <r>
    <x v="6"/>
    <x v="2"/>
    <x v="0"/>
    <s v="BLQ"/>
    <n v="51"/>
  </r>
  <r>
    <x v="6"/>
    <x v="2"/>
    <x v="0"/>
    <s v="BLQ"/>
    <n v="62"/>
  </r>
  <r>
    <x v="6"/>
    <x v="2"/>
    <x v="0"/>
    <s v="BLQ"/>
    <n v="47"/>
  </r>
  <r>
    <x v="8"/>
    <x v="3"/>
    <x v="1"/>
    <s v="BLQ"/>
    <n v="7"/>
  </r>
  <r>
    <x v="8"/>
    <x v="3"/>
    <x v="1"/>
    <s v="BLQ"/>
    <n v="15"/>
  </r>
  <r>
    <x v="8"/>
    <x v="3"/>
    <x v="1"/>
    <s v="BLQ"/>
    <n v="6"/>
  </r>
  <r>
    <x v="8"/>
    <x v="3"/>
    <x v="1"/>
    <s v="BLQ"/>
    <n v="3"/>
  </r>
  <r>
    <x v="8"/>
    <x v="3"/>
    <x v="1"/>
    <s v="BLQ"/>
    <n v="7"/>
  </r>
  <r>
    <x v="8"/>
    <x v="4"/>
    <x v="1"/>
    <s v="BLQ"/>
    <n v="6"/>
  </r>
  <r>
    <x v="8"/>
    <x v="4"/>
    <x v="1"/>
    <s v="BLQ"/>
    <n v="5"/>
  </r>
  <r>
    <x v="8"/>
    <x v="4"/>
    <x v="1"/>
    <s v="BLQ"/>
    <n v="3"/>
  </r>
  <r>
    <x v="8"/>
    <x v="5"/>
    <x v="1"/>
    <s v="BLQ"/>
    <n v="6"/>
  </r>
  <r>
    <x v="8"/>
    <x v="5"/>
    <x v="1"/>
    <s v="BLQ"/>
    <n v="7"/>
  </r>
  <r>
    <x v="8"/>
    <x v="5"/>
    <x v="1"/>
    <s v="BLQ"/>
    <n v="1"/>
  </r>
  <r>
    <x v="1"/>
    <x v="3"/>
    <x v="2"/>
    <s v="BLQ"/>
    <n v="4"/>
  </r>
  <r>
    <x v="1"/>
    <x v="3"/>
    <x v="2"/>
    <s v="BLQ"/>
    <n v="6"/>
  </r>
  <r>
    <x v="1"/>
    <x v="3"/>
    <x v="2"/>
    <s v="BLQ"/>
    <n v="7"/>
  </r>
  <r>
    <x v="1"/>
    <x v="3"/>
    <x v="2"/>
    <s v="BLQ"/>
    <n v="3"/>
  </r>
  <r>
    <x v="1"/>
    <x v="3"/>
    <x v="2"/>
    <s v="BLQ"/>
    <n v="4"/>
  </r>
  <r>
    <x v="1"/>
    <x v="4"/>
    <x v="2"/>
    <s v="BLQ"/>
    <n v="5"/>
  </r>
  <r>
    <x v="1"/>
    <x v="4"/>
    <x v="2"/>
    <s v="BLQ"/>
    <n v="10"/>
  </r>
  <r>
    <x v="1"/>
    <x v="4"/>
    <x v="2"/>
    <s v="BLQ"/>
    <n v="5"/>
  </r>
  <r>
    <x v="1"/>
    <x v="4"/>
    <x v="2"/>
    <s v="BLQ"/>
    <n v="6"/>
  </r>
  <r>
    <x v="1"/>
    <x v="4"/>
    <x v="2"/>
    <s v="BLQ"/>
    <n v="6"/>
  </r>
  <r>
    <x v="1"/>
    <x v="4"/>
    <x v="2"/>
    <s v="BLQ"/>
    <n v="4"/>
  </r>
  <r>
    <x v="1"/>
    <x v="5"/>
    <x v="2"/>
    <s v="BLQ"/>
    <n v="6"/>
  </r>
  <r>
    <x v="1"/>
    <x v="5"/>
    <x v="2"/>
    <s v="BLQ"/>
    <n v="15"/>
  </r>
  <r>
    <x v="1"/>
    <x v="5"/>
    <x v="2"/>
    <s v="BLQ"/>
    <n v="5"/>
  </r>
  <r>
    <x v="1"/>
    <x v="5"/>
    <x v="2"/>
    <s v="BLQ"/>
    <n v="6"/>
  </r>
  <r>
    <x v="1"/>
    <x v="5"/>
    <x v="2"/>
    <s v="BLQ"/>
    <n v="5"/>
  </r>
  <r>
    <x v="1"/>
    <x v="5"/>
    <x v="2"/>
    <s v="BLQ"/>
    <n v="5"/>
  </r>
  <r>
    <x v="1"/>
    <x v="0"/>
    <x v="2"/>
    <s v="BLQ"/>
    <n v="7"/>
  </r>
  <r>
    <x v="1"/>
    <x v="0"/>
    <x v="2"/>
    <s v="BLQ"/>
    <n v="6"/>
  </r>
  <r>
    <x v="1"/>
    <x v="0"/>
    <x v="1"/>
    <s v="BLQ"/>
    <n v="4"/>
  </r>
  <r>
    <x v="1"/>
    <x v="0"/>
    <x v="1"/>
    <s v="BLQ"/>
    <n v="7"/>
  </r>
  <r>
    <x v="1"/>
    <x v="0"/>
    <x v="1"/>
    <s v="BLQ"/>
    <n v="10"/>
  </r>
  <r>
    <x v="1"/>
    <x v="0"/>
    <x v="1"/>
    <s v="BLQ"/>
    <n v="6"/>
  </r>
  <r>
    <x v="1"/>
    <x v="0"/>
    <x v="1"/>
    <s v="BLQ"/>
    <n v="7"/>
  </r>
  <r>
    <x v="1"/>
    <x v="0"/>
    <x v="1"/>
    <s v="BLQ"/>
    <n v="5"/>
  </r>
  <r>
    <x v="1"/>
    <x v="0"/>
    <x v="1"/>
    <s v="BLQ"/>
    <n v="5"/>
  </r>
  <r>
    <x v="1"/>
    <x v="0"/>
    <x v="1"/>
    <s v="BLQ"/>
    <n v="5"/>
  </r>
  <r>
    <x v="1"/>
    <x v="0"/>
    <x v="1"/>
    <s v="BLQ"/>
    <n v="5"/>
  </r>
  <r>
    <x v="1"/>
    <x v="0"/>
    <x v="6"/>
    <s v="BLQ"/>
    <n v="5"/>
  </r>
  <r>
    <x v="1"/>
    <x v="0"/>
    <x v="6"/>
    <s v="BLQ"/>
    <n v="6"/>
  </r>
  <r>
    <x v="1"/>
    <x v="0"/>
    <x v="6"/>
    <s v="BLQ"/>
    <n v="6"/>
  </r>
  <r>
    <x v="11"/>
    <x v="3"/>
    <x v="1"/>
    <s v="BLQ"/>
    <n v="4"/>
  </r>
  <r>
    <x v="11"/>
    <x v="3"/>
    <x v="1"/>
    <s v="BLQ"/>
    <n v="12"/>
  </r>
  <r>
    <x v="11"/>
    <x v="3"/>
    <x v="1"/>
    <s v="BLQ"/>
    <n v="5"/>
  </r>
  <r>
    <x v="11"/>
    <x v="4"/>
    <x v="1"/>
    <s v="BLQ"/>
    <n v="6"/>
  </r>
  <r>
    <x v="11"/>
    <x v="4"/>
    <x v="1"/>
    <s v="BLQ"/>
    <n v="19"/>
  </r>
  <r>
    <x v="11"/>
    <x v="4"/>
    <x v="1"/>
    <s v="BLQ"/>
    <n v="12"/>
  </r>
  <r>
    <x v="11"/>
    <x v="4"/>
    <x v="1"/>
    <s v="BLQ"/>
    <n v="10"/>
  </r>
  <r>
    <x v="11"/>
    <x v="5"/>
    <x v="1"/>
    <s v="BLQ"/>
    <n v="7"/>
  </r>
  <r>
    <x v="11"/>
    <x v="5"/>
    <x v="1"/>
    <s v="BLQ"/>
    <n v="13"/>
  </r>
  <r>
    <x v="11"/>
    <x v="5"/>
    <x v="1"/>
    <s v="BLQ"/>
    <n v="5"/>
  </r>
  <r>
    <x v="2"/>
    <x v="4"/>
    <x v="2"/>
    <s v="BLQ"/>
    <n v="6"/>
  </r>
  <r>
    <x v="2"/>
    <x v="1"/>
    <x v="2"/>
    <s v="BLQ"/>
    <n v="1"/>
  </r>
  <r>
    <x v="2"/>
    <x v="0"/>
    <x v="2"/>
    <s v="BLQ"/>
    <n v="6"/>
  </r>
  <r>
    <x v="2"/>
    <x v="0"/>
    <x v="2"/>
    <s v="BLQ"/>
    <n v="7"/>
  </r>
  <r>
    <x v="2"/>
    <x v="0"/>
    <x v="2"/>
    <s v="BLQ"/>
    <n v="11"/>
  </r>
  <r>
    <x v="2"/>
    <x v="0"/>
    <x v="2"/>
    <s v="BLQ"/>
    <n v="6"/>
  </r>
  <r>
    <x v="2"/>
    <x v="0"/>
    <x v="2"/>
    <s v="BLQ"/>
    <n v="6"/>
  </r>
  <r>
    <x v="2"/>
    <x v="0"/>
    <x v="2"/>
    <s v="BLQ"/>
    <n v="6"/>
  </r>
  <r>
    <x v="2"/>
    <x v="0"/>
    <x v="2"/>
    <s v="BLQ"/>
    <n v="5"/>
  </r>
  <r>
    <x v="2"/>
    <x v="0"/>
    <x v="2"/>
    <s v="BLQ"/>
    <n v="6"/>
  </r>
  <r>
    <x v="2"/>
    <x v="0"/>
    <x v="2"/>
    <s v="BLQ"/>
    <n v="6"/>
  </r>
  <r>
    <x v="2"/>
    <x v="0"/>
    <x v="2"/>
    <s v="BLQ"/>
    <n v="6"/>
  </r>
  <r>
    <x v="3"/>
    <x v="3"/>
    <x v="2"/>
    <s v="BLQ"/>
    <n v="6"/>
  </r>
  <r>
    <x v="3"/>
    <x v="3"/>
    <x v="2"/>
    <s v="BLQ"/>
    <n v="1"/>
  </r>
  <r>
    <x v="3"/>
    <x v="4"/>
    <x v="3"/>
    <s v="BLQ"/>
    <n v="6"/>
  </r>
  <r>
    <x v="3"/>
    <x v="4"/>
    <x v="2"/>
    <s v="BLQ"/>
    <n v="5"/>
  </r>
  <r>
    <x v="3"/>
    <x v="4"/>
    <x v="2"/>
    <s v="BLQ"/>
    <n v="6"/>
  </r>
  <r>
    <x v="3"/>
    <x v="4"/>
    <x v="2"/>
    <s v="BLQ"/>
    <n v="6"/>
  </r>
  <r>
    <x v="3"/>
    <x v="4"/>
    <x v="2"/>
    <s v="BLQ"/>
    <n v="4"/>
  </r>
  <r>
    <x v="3"/>
    <x v="4"/>
    <x v="2"/>
    <s v="BLQ"/>
    <n v="6"/>
  </r>
  <r>
    <x v="3"/>
    <x v="4"/>
    <x v="2"/>
    <s v="BLQ"/>
    <n v="6"/>
  </r>
  <r>
    <x v="3"/>
    <x v="5"/>
    <x v="2"/>
    <s v="BLQ"/>
    <n v="4"/>
  </r>
  <r>
    <x v="3"/>
    <x v="5"/>
    <x v="2"/>
    <s v="BLQ"/>
    <n v="4"/>
  </r>
  <r>
    <x v="3"/>
    <x v="5"/>
    <x v="2"/>
    <s v="BLQ"/>
    <n v="5"/>
  </r>
  <r>
    <x v="3"/>
    <x v="0"/>
    <x v="3"/>
    <s v="BLQ"/>
    <n v="6"/>
  </r>
  <r>
    <x v="3"/>
    <x v="0"/>
    <x v="3"/>
    <s v="BLQ"/>
    <n v="7"/>
  </r>
  <r>
    <x v="3"/>
    <x v="0"/>
    <x v="3"/>
    <s v="BLQ"/>
    <n v="7"/>
  </r>
  <r>
    <x v="3"/>
    <x v="0"/>
    <x v="2"/>
    <s v="BLQ"/>
    <n v="6"/>
  </r>
  <r>
    <x v="3"/>
    <x v="0"/>
    <x v="2"/>
    <s v="BLQ"/>
    <n v="10"/>
  </r>
  <r>
    <x v="3"/>
    <x v="0"/>
    <x v="2"/>
    <s v="BLQ"/>
    <n v="16"/>
  </r>
  <r>
    <x v="3"/>
    <x v="0"/>
    <x v="2"/>
    <s v="BLQ"/>
    <n v="12"/>
  </r>
  <r>
    <x v="3"/>
    <x v="0"/>
    <x v="2"/>
    <s v="BLQ"/>
    <n v="13"/>
  </r>
  <r>
    <x v="3"/>
    <x v="0"/>
    <x v="2"/>
    <s v="BLQ"/>
    <n v="12"/>
  </r>
  <r>
    <x v="3"/>
    <x v="0"/>
    <x v="2"/>
    <s v="BLQ"/>
    <n v="4"/>
  </r>
  <r>
    <x v="3"/>
    <x v="0"/>
    <x v="2"/>
    <s v="BLQ"/>
    <n v="6"/>
  </r>
  <r>
    <x v="3"/>
    <x v="0"/>
    <x v="2"/>
    <s v="BLQ"/>
    <n v="7"/>
  </r>
  <r>
    <x v="3"/>
    <x v="0"/>
    <x v="2"/>
    <s v="BLQ"/>
    <n v="9"/>
  </r>
  <r>
    <x v="3"/>
    <x v="0"/>
    <x v="6"/>
    <s v="BLQ"/>
    <n v="6"/>
  </r>
  <r>
    <x v="12"/>
    <x v="3"/>
    <x v="3"/>
    <s v="BLQ"/>
    <n v="9"/>
  </r>
  <r>
    <x v="12"/>
    <x v="3"/>
    <x v="3"/>
    <s v="BLQ"/>
    <n v="6"/>
  </r>
  <r>
    <x v="12"/>
    <x v="3"/>
    <x v="3"/>
    <s v="BLQ"/>
    <n v="4"/>
  </r>
  <r>
    <x v="12"/>
    <x v="4"/>
    <x v="3"/>
    <s v="BLQ"/>
    <n v="13"/>
  </r>
  <r>
    <x v="12"/>
    <x v="4"/>
    <x v="3"/>
    <s v="BLQ"/>
    <n v="10"/>
  </r>
  <r>
    <x v="12"/>
    <x v="4"/>
    <x v="3"/>
    <s v="BLQ"/>
    <n v="6"/>
  </r>
  <r>
    <x v="12"/>
    <x v="5"/>
    <x v="3"/>
    <s v="BLQ"/>
    <n v="8"/>
  </r>
  <r>
    <x v="12"/>
    <x v="5"/>
    <x v="3"/>
    <s v="BLQ"/>
    <n v="8"/>
  </r>
  <r>
    <x v="12"/>
    <x v="5"/>
    <x v="3"/>
    <s v="BLQ"/>
    <n v="4"/>
  </r>
  <r>
    <x v="4"/>
    <x v="3"/>
    <x v="2"/>
    <s v="BLQ"/>
    <n v="3"/>
  </r>
  <r>
    <x v="4"/>
    <x v="3"/>
    <x v="2"/>
    <s v="BLQ"/>
    <n v="5"/>
  </r>
  <r>
    <x v="4"/>
    <x v="3"/>
    <x v="2"/>
    <s v="BLQ"/>
    <n v="6"/>
  </r>
  <r>
    <x v="4"/>
    <x v="3"/>
    <x v="2"/>
    <s v="BLQ"/>
    <n v="6"/>
  </r>
  <r>
    <x v="4"/>
    <x v="3"/>
    <x v="1"/>
    <s v="BLQ"/>
    <n v="33"/>
  </r>
  <r>
    <x v="4"/>
    <x v="3"/>
    <x v="1"/>
    <s v="BLQ"/>
    <n v="17"/>
  </r>
  <r>
    <x v="4"/>
    <x v="7"/>
    <x v="1"/>
    <s v="BLQ"/>
    <n v="5"/>
  </r>
  <r>
    <x v="4"/>
    <x v="4"/>
    <x v="4"/>
    <s v="BLQ"/>
    <n v="5"/>
  </r>
  <r>
    <x v="4"/>
    <x v="4"/>
    <x v="4"/>
    <s v="BLQ"/>
    <n v="5"/>
  </r>
  <r>
    <x v="4"/>
    <x v="4"/>
    <x v="2"/>
    <s v="BLQ"/>
    <n v="8"/>
  </r>
  <r>
    <x v="4"/>
    <x v="4"/>
    <x v="2"/>
    <s v="BLQ"/>
    <n v="10"/>
  </r>
  <r>
    <x v="4"/>
    <x v="4"/>
    <x v="2"/>
    <s v="BLQ"/>
    <n v="6"/>
  </r>
  <r>
    <x v="4"/>
    <x v="4"/>
    <x v="2"/>
    <s v="BLQ"/>
    <n v="7"/>
  </r>
  <r>
    <x v="4"/>
    <x v="4"/>
    <x v="2"/>
    <s v="BLQ"/>
    <n v="7"/>
  </r>
  <r>
    <x v="4"/>
    <x v="4"/>
    <x v="2"/>
    <s v="BLQ"/>
    <n v="7"/>
  </r>
  <r>
    <x v="4"/>
    <x v="4"/>
    <x v="1"/>
    <s v="BLQ"/>
    <n v="1"/>
  </r>
  <r>
    <x v="4"/>
    <x v="1"/>
    <x v="4"/>
    <s v="BLQ"/>
    <n v="6"/>
  </r>
  <r>
    <x v="4"/>
    <x v="1"/>
    <x v="4"/>
    <s v="BLQ"/>
    <n v="6"/>
  </r>
  <r>
    <x v="4"/>
    <x v="1"/>
    <x v="4"/>
    <s v="BLQ"/>
    <n v="1"/>
  </r>
  <r>
    <x v="4"/>
    <x v="5"/>
    <x v="2"/>
    <s v="BLQ"/>
    <n v="4"/>
  </r>
  <r>
    <x v="4"/>
    <x v="5"/>
    <x v="2"/>
    <s v="BLQ"/>
    <n v="7"/>
  </r>
  <r>
    <x v="4"/>
    <x v="5"/>
    <x v="2"/>
    <s v="BLQ"/>
    <n v="4"/>
  </r>
  <r>
    <x v="4"/>
    <x v="5"/>
    <x v="2"/>
    <s v="BLQ"/>
    <n v="3"/>
  </r>
  <r>
    <x v="4"/>
    <x v="0"/>
    <x v="4"/>
    <s v="BLQ"/>
    <n v="9"/>
  </r>
  <r>
    <x v="4"/>
    <x v="0"/>
    <x v="4"/>
    <s v="BLQ"/>
    <n v="11"/>
  </r>
  <r>
    <x v="4"/>
    <x v="0"/>
    <x v="4"/>
    <s v="BLQ"/>
    <n v="6"/>
  </r>
  <r>
    <x v="4"/>
    <x v="0"/>
    <x v="4"/>
    <s v="BLQ"/>
    <n v="6"/>
  </r>
  <r>
    <x v="4"/>
    <x v="0"/>
    <x v="4"/>
    <s v="BLQ"/>
    <n v="10"/>
  </r>
  <r>
    <x v="4"/>
    <x v="0"/>
    <x v="4"/>
    <s v="BLQ"/>
    <n v="11"/>
  </r>
  <r>
    <x v="4"/>
    <x v="0"/>
    <x v="2"/>
    <s v="BLQ"/>
    <n v="6"/>
  </r>
  <r>
    <x v="4"/>
    <x v="0"/>
    <x v="2"/>
    <s v="BLQ"/>
    <n v="12"/>
  </r>
  <r>
    <x v="4"/>
    <x v="0"/>
    <x v="2"/>
    <s v="BLQ"/>
    <n v="25"/>
  </r>
  <r>
    <x v="4"/>
    <x v="0"/>
    <x v="2"/>
    <s v="BLQ"/>
    <n v="8"/>
  </r>
  <r>
    <x v="4"/>
    <x v="0"/>
    <x v="2"/>
    <s v="BLQ"/>
    <n v="12"/>
  </r>
  <r>
    <x v="4"/>
    <x v="0"/>
    <x v="2"/>
    <s v="BLQ"/>
    <n v="9"/>
  </r>
  <r>
    <x v="4"/>
    <x v="0"/>
    <x v="2"/>
    <s v="BLQ"/>
    <n v="9"/>
  </r>
  <r>
    <x v="4"/>
    <x v="0"/>
    <x v="2"/>
    <s v="BLQ"/>
    <n v="9"/>
  </r>
  <r>
    <x v="4"/>
    <x v="0"/>
    <x v="2"/>
    <s v="BLQ"/>
    <n v="6"/>
  </r>
  <r>
    <x v="4"/>
    <x v="0"/>
    <x v="2"/>
    <s v="BLQ"/>
    <n v="9"/>
  </r>
  <r>
    <x v="4"/>
    <x v="0"/>
    <x v="2"/>
    <s v="BLQ"/>
    <n v="15"/>
  </r>
  <r>
    <x v="4"/>
    <x v="0"/>
    <x v="1"/>
    <s v="BLQ"/>
    <n v="5"/>
  </r>
  <r>
    <x v="4"/>
    <x v="0"/>
    <x v="1"/>
    <s v="BLQ"/>
    <n v="5"/>
  </r>
  <r>
    <x v="4"/>
    <x v="0"/>
    <x v="1"/>
    <s v="BLQ"/>
    <n v="5"/>
  </r>
  <r>
    <x v="4"/>
    <x v="0"/>
    <x v="6"/>
    <s v="BLQ"/>
    <n v="3"/>
  </r>
  <r>
    <x v="4"/>
    <x v="0"/>
    <x v="6"/>
    <s v="BLQ"/>
    <n v="5"/>
  </r>
  <r>
    <x v="4"/>
    <x v="0"/>
    <x v="6"/>
    <s v="BLQ"/>
    <n v="5"/>
  </r>
  <r>
    <x v="10"/>
    <x v="1"/>
    <x v="4"/>
    <s v="BLQ"/>
    <n v="1"/>
  </r>
  <r>
    <x v="10"/>
    <x v="0"/>
    <x v="4"/>
    <s v="BLQ"/>
    <n v="5"/>
  </r>
  <r>
    <x v="10"/>
    <x v="0"/>
    <x v="4"/>
    <s v="BLQ"/>
    <n v="10"/>
  </r>
  <r>
    <x v="10"/>
    <x v="0"/>
    <x v="4"/>
    <s v="BLQ"/>
    <n v="7"/>
  </r>
  <r>
    <x v="10"/>
    <x v="0"/>
    <x v="4"/>
    <s v="BLQ"/>
    <n v="5"/>
  </r>
  <r>
    <x v="10"/>
    <x v="0"/>
    <x v="4"/>
    <s v="BLQ"/>
    <n v="6"/>
  </r>
  <r>
    <x v="10"/>
    <x v="0"/>
    <x v="4"/>
    <s v="BLQ"/>
    <n v="5"/>
  </r>
  <r>
    <x v="5"/>
    <x v="3"/>
    <x v="2"/>
    <s v="BLQ"/>
    <n v="4"/>
  </r>
  <r>
    <x v="5"/>
    <x v="4"/>
    <x v="2"/>
    <s v="BLQ"/>
    <n v="4"/>
  </r>
  <r>
    <x v="5"/>
    <x v="4"/>
    <x v="2"/>
    <s v="BLQ"/>
    <n v="7"/>
  </r>
  <r>
    <x v="5"/>
    <x v="4"/>
    <x v="2"/>
    <s v="BLQ"/>
    <n v="7"/>
  </r>
  <r>
    <x v="5"/>
    <x v="4"/>
    <x v="2"/>
    <s v="BLQ"/>
    <n v="5"/>
  </r>
  <r>
    <x v="5"/>
    <x v="5"/>
    <x v="2"/>
    <s v="BLQ"/>
    <n v="5"/>
  </r>
  <r>
    <x v="5"/>
    <x v="0"/>
    <x v="5"/>
    <s v="BLQ"/>
    <n v="13"/>
  </r>
  <r>
    <x v="5"/>
    <x v="0"/>
    <x v="5"/>
    <s v="BLQ"/>
    <n v="6"/>
  </r>
  <r>
    <x v="5"/>
    <x v="0"/>
    <x v="5"/>
    <s v="BLQ"/>
    <n v="6"/>
  </r>
  <r>
    <x v="5"/>
    <x v="0"/>
    <x v="5"/>
    <s v="BLQ"/>
    <n v="5"/>
  </r>
  <r>
    <x v="5"/>
    <x v="0"/>
    <x v="2"/>
    <s v="BLQ"/>
    <n v="4"/>
  </r>
  <r>
    <x v="5"/>
    <x v="0"/>
    <x v="2"/>
    <s v="BLQ"/>
    <n v="6"/>
  </r>
  <r>
    <x v="5"/>
    <x v="0"/>
    <x v="2"/>
    <s v="BLQ"/>
    <n v="6"/>
  </r>
  <r>
    <x v="9"/>
    <x v="3"/>
    <x v="4"/>
    <s v="BLQ"/>
    <n v="4"/>
  </r>
  <r>
    <x v="9"/>
    <x v="3"/>
    <x v="4"/>
    <s v="BLQ"/>
    <n v="4"/>
  </r>
  <r>
    <x v="9"/>
    <x v="4"/>
    <x v="4"/>
    <s v="BLQ"/>
    <n v="6"/>
  </r>
  <r>
    <x v="9"/>
    <x v="4"/>
    <x v="4"/>
    <s v="BLQ"/>
    <n v="8"/>
  </r>
  <r>
    <x v="9"/>
    <x v="4"/>
    <x v="4"/>
    <s v="BLQ"/>
    <n v="5"/>
  </r>
  <r>
    <x v="9"/>
    <x v="5"/>
    <x v="4"/>
    <s v="BLQ"/>
    <n v="4"/>
  </r>
  <r>
    <x v="9"/>
    <x v="0"/>
    <x v="4"/>
    <s v="BLQ"/>
    <n v="6"/>
  </r>
  <r>
    <x v="1"/>
    <x v="1"/>
    <x v="2"/>
    <s v="BLQ"/>
    <n v="4"/>
  </r>
  <r>
    <x v="1"/>
    <x v="0"/>
    <x v="8"/>
    <s v="BLQ"/>
    <n v="5"/>
  </r>
  <r>
    <x v="6"/>
    <x v="0"/>
    <x v="0"/>
    <s v="BLQ"/>
    <n v="1"/>
  </r>
  <r>
    <x v="6"/>
    <x v="2"/>
    <x v="0"/>
    <s v="BLQ"/>
    <n v="103"/>
  </r>
  <r>
    <x v="3"/>
    <x v="3"/>
    <x v="2"/>
    <s v="BLQ"/>
    <n v="5"/>
  </r>
  <r>
    <x v="3"/>
    <x v="4"/>
    <x v="2"/>
    <s v="BLQ"/>
    <n v="7"/>
  </r>
  <r>
    <x v="3"/>
    <x v="5"/>
    <x v="2"/>
    <s v="BLQ"/>
    <n v="7"/>
  </r>
  <r>
    <x v="4"/>
    <x v="4"/>
    <x v="2"/>
    <s v="BLQ"/>
    <n v="21"/>
  </r>
  <r>
    <x v="4"/>
    <x v="3"/>
    <x v="2"/>
    <s v="BLQ"/>
    <n v="6"/>
  </r>
  <r>
    <x v="4"/>
    <x v="4"/>
    <x v="4"/>
    <s v="BLQ"/>
    <n v="7"/>
  </r>
  <r>
    <x v="4"/>
    <x v="3"/>
    <x v="1"/>
    <s v="BLQ"/>
    <n v="21"/>
  </r>
  <r>
    <x v="5"/>
    <x v="4"/>
    <x v="2"/>
    <s v="BLQ"/>
    <n v="6"/>
  </r>
  <r>
    <x v="5"/>
    <x v="5"/>
    <x v="2"/>
    <s v="BLQ"/>
    <n v="7"/>
  </r>
  <r>
    <x v="9"/>
    <x v="4"/>
    <x v="4"/>
    <s v="BLQ"/>
    <n v="8"/>
  </r>
  <r>
    <x v="9"/>
    <x v="5"/>
    <x v="4"/>
    <s v="BLQ"/>
    <n v="3"/>
  </r>
  <r>
    <x v="3"/>
    <x v="4"/>
    <x v="3"/>
    <s v="BLQ"/>
    <n v="6"/>
  </r>
  <r>
    <x v="3"/>
    <x v="5"/>
    <x v="3"/>
    <s v="BLQ"/>
    <n v="4"/>
  </r>
  <r>
    <x v="3"/>
    <x v="0"/>
    <x v="2"/>
    <s v="BLQ"/>
    <n v="19"/>
  </r>
  <r>
    <x v="4"/>
    <x v="0"/>
    <x v="2"/>
    <s v="BLQ"/>
    <n v="29"/>
  </r>
  <r>
    <x v="4"/>
    <x v="0"/>
    <x v="4"/>
    <s v="BLQ"/>
    <n v="7"/>
  </r>
  <r>
    <x v="4"/>
    <x v="0"/>
    <x v="1"/>
    <s v="BLQ"/>
    <n v="5"/>
  </r>
  <r>
    <x v="5"/>
    <x v="0"/>
    <x v="2"/>
    <s v="BLQ"/>
    <n v="5"/>
  </r>
  <r>
    <x v="10"/>
    <x v="0"/>
    <x v="4"/>
    <s v="BLQ"/>
    <n v="12"/>
  </r>
  <r>
    <x v="0"/>
    <x v="0"/>
    <x v="0"/>
    <s v="BLQ"/>
    <n v="11"/>
  </r>
  <r>
    <x v="7"/>
    <x v="0"/>
    <x v="1"/>
    <s v="BLQ"/>
    <n v="11"/>
  </r>
  <r>
    <x v="6"/>
    <x v="2"/>
    <x v="0"/>
    <s v="BLQ"/>
    <n v="42"/>
  </r>
  <r>
    <x v="4"/>
    <x v="7"/>
    <x v="1"/>
    <s v="BLQ"/>
    <n v="16"/>
  </r>
  <r>
    <x v="4"/>
    <x v="7"/>
    <x v="6"/>
    <s v="BLQ"/>
    <n v="5"/>
  </r>
  <r>
    <x v="6"/>
    <x v="2"/>
    <x v="0"/>
    <s v="BLQ"/>
    <n v="46"/>
  </r>
  <r>
    <x v="0"/>
    <x v="1"/>
    <x v="0"/>
    <s v="BLQ"/>
    <n v="10"/>
  </r>
  <r>
    <x v="7"/>
    <x v="0"/>
    <x v="1"/>
    <s v="BLQ"/>
    <n v="6"/>
  </r>
  <r>
    <x v="7"/>
    <x v="0"/>
    <x v="0"/>
    <s v="BLQ"/>
    <n v="8"/>
  </r>
  <r>
    <x v="1"/>
    <x v="0"/>
    <x v="1"/>
    <s v="BLQ"/>
    <n v="8"/>
  </r>
  <r>
    <x v="2"/>
    <x v="0"/>
    <x v="2"/>
    <s v="BLQ"/>
    <n v="9"/>
  </r>
  <r>
    <x v="12"/>
    <x v="5"/>
    <x v="3"/>
    <s v="BLQ"/>
    <n v="5"/>
  </r>
  <r>
    <x v="12"/>
    <x v="4"/>
    <x v="3"/>
    <s v="BLQ"/>
    <n v="3"/>
  </r>
  <r>
    <x v="4"/>
    <x v="5"/>
    <x v="2"/>
    <s v="BLQ"/>
    <n v="5"/>
  </r>
  <r>
    <x v="4"/>
    <x v="4"/>
    <x v="2"/>
    <s v="BLQ"/>
    <n v="6"/>
  </r>
  <r>
    <x v="5"/>
    <x v="3"/>
    <x v="2"/>
    <s v="BLQ"/>
    <n v="6"/>
  </r>
  <r>
    <x v="9"/>
    <x v="5"/>
    <x v="4"/>
    <s v="BLQ"/>
    <n v="4"/>
  </r>
  <r>
    <x v="9"/>
    <x v="4"/>
    <x v="4"/>
    <s v="BLQ"/>
    <n v="6"/>
  </r>
  <r>
    <x v="11"/>
    <x v="3"/>
    <x v="1"/>
    <s v="BLQ"/>
    <n v="12"/>
  </r>
  <r>
    <x v="11"/>
    <x v="4"/>
    <x v="1"/>
    <s v="BLQ"/>
    <n v="3"/>
  </r>
  <r>
    <x v="7"/>
    <x v="0"/>
    <x v="1"/>
    <s v="BLQ"/>
    <n v="7"/>
  </r>
  <r>
    <x v="7"/>
    <x v="0"/>
    <x v="6"/>
    <s v="BLQ"/>
    <n v="9"/>
  </r>
  <r>
    <x v="1"/>
    <x v="0"/>
    <x v="1"/>
    <s v="BLQ"/>
    <n v="6"/>
  </r>
  <r>
    <x v="2"/>
    <x v="0"/>
    <x v="2"/>
    <s v="BLQ"/>
    <n v="5"/>
  </r>
  <r>
    <x v="3"/>
    <x v="0"/>
    <x v="2"/>
    <s v="BLQ"/>
    <n v="7"/>
  </r>
  <r>
    <x v="4"/>
    <x v="0"/>
    <x v="2"/>
    <s v="BLQ"/>
    <n v="7"/>
  </r>
  <r>
    <x v="10"/>
    <x v="0"/>
    <x v="4"/>
    <s v="BLQ"/>
    <n v="5"/>
  </r>
  <r>
    <x v="0"/>
    <x v="3"/>
    <x v="0"/>
    <s v="BLQ"/>
    <n v="10"/>
  </r>
  <r>
    <x v="0"/>
    <x v="4"/>
    <x v="0"/>
    <s v="BLQ"/>
    <n v="11"/>
  </r>
  <r>
    <x v="1"/>
    <x v="3"/>
    <x v="2"/>
    <s v="BLQ"/>
    <n v="9"/>
  </r>
  <r>
    <x v="1"/>
    <x v="4"/>
    <x v="2"/>
    <s v="BLQ"/>
    <n v="15"/>
  </r>
  <r>
    <x v="1"/>
    <x v="5"/>
    <x v="2"/>
    <s v="BLQ"/>
    <n v="11"/>
  </r>
  <r>
    <x v="12"/>
    <x v="3"/>
    <x v="3"/>
    <s v="BLQ"/>
    <n v="6"/>
  </r>
  <r>
    <x v="12"/>
    <x v="4"/>
    <x v="3"/>
    <s v="BLQ"/>
    <n v="12"/>
  </r>
  <r>
    <x v="12"/>
    <x v="5"/>
    <x v="3"/>
    <s v="BLQ"/>
    <n v="4"/>
  </r>
  <r>
    <x v="2"/>
    <x v="0"/>
    <x v="2"/>
    <s v="BLQ"/>
    <n v="7"/>
  </r>
  <r>
    <x v="2"/>
    <x v="0"/>
    <x v="4"/>
    <s v="BLQ"/>
    <n v="4"/>
  </r>
  <r>
    <x v="3"/>
    <x v="0"/>
    <x v="2"/>
    <s v="BLQ"/>
    <n v="28"/>
  </r>
  <r>
    <x v="4"/>
    <x v="0"/>
    <x v="2"/>
    <s v="BLQ"/>
    <n v="38"/>
  </r>
  <r>
    <x v="10"/>
    <x v="0"/>
    <x v="4"/>
    <s v="BLQ"/>
    <n v="7"/>
  </r>
  <r>
    <x v="5"/>
    <x v="0"/>
    <x v="2"/>
    <s v="BLQ"/>
    <n v="5"/>
  </r>
  <r>
    <x v="9"/>
    <x v="0"/>
    <x v="4"/>
    <s v="BLQ"/>
    <n v="4"/>
  </r>
  <r>
    <x v="2"/>
    <x v="1"/>
    <x v="4"/>
    <s v="BLQ"/>
    <n v="1"/>
  </r>
  <r>
    <x v="9"/>
    <x v="5"/>
    <x v="4"/>
    <s v="BLQ"/>
    <n v="6"/>
  </r>
  <r>
    <x v="9"/>
    <x v="4"/>
    <x v="4"/>
    <s v="BLQ"/>
    <n v="10"/>
  </r>
  <r>
    <x v="9"/>
    <x v="3"/>
    <x v="4"/>
    <s v="BLQ"/>
    <n v="5"/>
  </r>
  <r>
    <x v="9"/>
    <x v="8"/>
    <x v="4"/>
    <s v="BLQ"/>
    <n v="1"/>
  </r>
  <r>
    <x v="5"/>
    <x v="0"/>
    <x v="2"/>
    <s v="BLQ"/>
    <n v="6"/>
  </r>
  <r>
    <x v="5"/>
    <x v="4"/>
    <x v="2"/>
    <s v="BLQ"/>
    <n v="10"/>
  </r>
  <r>
    <x v="5"/>
    <x v="3"/>
    <x v="2"/>
    <s v="BLQ"/>
    <n v="23"/>
  </r>
  <r>
    <x v="5"/>
    <x v="3"/>
    <x v="2"/>
    <s v="BLQ"/>
    <n v="7"/>
  </r>
  <r>
    <x v="5"/>
    <x v="9"/>
    <x v="2"/>
    <s v="BLQ"/>
    <n v="1"/>
  </r>
  <r>
    <x v="10"/>
    <x v="0"/>
    <x v="4"/>
    <s v="BLQ"/>
    <n v="7"/>
  </r>
  <r>
    <x v="10"/>
    <x v="0"/>
    <x v="4"/>
    <s v="BLQ"/>
    <n v="6"/>
  </r>
  <r>
    <x v="13"/>
    <x v="0"/>
    <x v="1"/>
    <s v="BLQ"/>
    <n v="1"/>
  </r>
  <r>
    <x v="4"/>
    <x v="0"/>
    <x v="4"/>
    <s v="BLQ"/>
    <n v="4"/>
  </r>
  <r>
    <x v="4"/>
    <x v="0"/>
    <x v="2"/>
    <s v="BLQ"/>
    <n v="11"/>
  </r>
  <r>
    <x v="4"/>
    <x v="0"/>
    <x v="2"/>
    <s v="BLQ"/>
    <n v="17"/>
  </r>
  <r>
    <x v="4"/>
    <x v="0"/>
    <x v="1"/>
    <s v="BLQ"/>
    <n v="4"/>
  </r>
  <r>
    <x v="4"/>
    <x v="0"/>
    <x v="6"/>
    <s v="BLQ"/>
    <n v="5"/>
  </r>
  <r>
    <x v="4"/>
    <x v="5"/>
    <x v="2"/>
    <s v="BLQ"/>
    <n v="4"/>
  </r>
  <r>
    <x v="4"/>
    <x v="1"/>
    <x v="4"/>
    <s v="BLQ"/>
    <n v="1"/>
  </r>
  <r>
    <x v="4"/>
    <x v="4"/>
    <x v="4"/>
    <s v="BLQ"/>
    <n v="5"/>
  </r>
  <r>
    <x v="4"/>
    <x v="4"/>
    <x v="2"/>
    <s v="BLQ"/>
    <n v="10"/>
  </r>
  <r>
    <x v="4"/>
    <x v="4"/>
    <x v="2"/>
    <s v="BLQ"/>
    <n v="15"/>
  </r>
  <r>
    <x v="4"/>
    <x v="7"/>
    <x v="2"/>
    <s v="BLQ"/>
    <n v="1"/>
  </r>
  <r>
    <x v="4"/>
    <x v="7"/>
    <x v="1"/>
    <s v="BLQ"/>
    <n v="4"/>
  </r>
  <r>
    <x v="4"/>
    <x v="7"/>
    <x v="1"/>
    <s v="BLQ"/>
    <n v="16"/>
  </r>
  <r>
    <x v="4"/>
    <x v="3"/>
    <x v="2"/>
    <s v="BLQ"/>
    <n v="5"/>
  </r>
  <r>
    <x v="4"/>
    <x v="3"/>
    <x v="2"/>
    <s v="BLQ"/>
    <n v="4"/>
  </r>
  <r>
    <x v="4"/>
    <x v="3"/>
    <x v="1"/>
    <s v="BLQ"/>
    <n v="6"/>
  </r>
  <r>
    <x v="4"/>
    <x v="9"/>
    <x v="2"/>
    <s v="BLQ"/>
    <n v="1"/>
  </r>
  <r>
    <x v="4"/>
    <x v="10"/>
    <x v="1"/>
    <s v="BLQ"/>
    <n v="1"/>
  </r>
  <r>
    <x v="4"/>
    <x v="8"/>
    <x v="4"/>
    <s v="BLQ"/>
    <n v="2"/>
  </r>
  <r>
    <x v="12"/>
    <x v="5"/>
    <x v="3"/>
    <s v="BLQ"/>
    <n v="10"/>
  </r>
  <r>
    <x v="12"/>
    <x v="4"/>
    <x v="3"/>
    <s v="BLQ"/>
    <n v="20"/>
  </r>
  <r>
    <x v="12"/>
    <x v="3"/>
    <x v="3"/>
    <s v="BLQ"/>
    <n v="8"/>
  </r>
  <r>
    <x v="12"/>
    <x v="8"/>
    <x v="3"/>
    <s v="BLQ"/>
    <n v="1"/>
  </r>
  <r>
    <x v="3"/>
    <x v="0"/>
    <x v="3"/>
    <s v="BLQ"/>
    <n v="4"/>
  </r>
  <r>
    <x v="3"/>
    <x v="0"/>
    <x v="2"/>
    <s v="BLQ"/>
    <n v="15"/>
  </r>
  <r>
    <x v="3"/>
    <x v="0"/>
    <x v="2"/>
    <s v="BLQ"/>
    <n v="8"/>
  </r>
  <r>
    <x v="3"/>
    <x v="5"/>
    <x v="2"/>
    <s v="BLQ"/>
    <n v="5"/>
  </r>
  <r>
    <x v="3"/>
    <x v="4"/>
    <x v="2"/>
    <s v="BLQ"/>
    <n v="5"/>
  </r>
  <r>
    <x v="3"/>
    <x v="4"/>
    <x v="2"/>
    <s v="BLQ"/>
    <n v="6"/>
  </r>
  <r>
    <x v="3"/>
    <x v="6"/>
    <x v="3"/>
    <s v="BLQ"/>
    <n v="1"/>
  </r>
  <r>
    <x v="3"/>
    <x v="3"/>
    <x v="2"/>
    <s v="BLQ"/>
    <n v="4"/>
  </r>
  <r>
    <x v="3"/>
    <x v="9"/>
    <x v="2"/>
    <s v="BLQ"/>
    <n v="1"/>
  </r>
  <r>
    <x v="3"/>
    <x v="8"/>
    <x v="2"/>
    <s v="BLQ"/>
    <n v="1"/>
  </r>
  <r>
    <x v="14"/>
    <x v="0"/>
    <x v="0"/>
    <s v="BLQ"/>
    <n v="6"/>
  </r>
  <r>
    <x v="2"/>
    <x v="0"/>
    <x v="0"/>
    <s v="BLQ"/>
    <n v="1"/>
  </r>
  <r>
    <x v="2"/>
    <x v="0"/>
    <x v="0"/>
    <s v="BLQ"/>
    <n v="3"/>
  </r>
  <r>
    <x v="2"/>
    <x v="0"/>
    <x v="2"/>
    <s v="BLQ"/>
    <n v="17"/>
  </r>
  <r>
    <x v="2"/>
    <x v="0"/>
    <x v="2"/>
    <s v="BLQ"/>
    <n v="6"/>
  </r>
  <r>
    <x v="2"/>
    <x v="4"/>
    <x v="2"/>
    <s v="BLQ"/>
    <n v="1"/>
  </r>
  <r>
    <x v="2"/>
    <x v="7"/>
    <x v="2"/>
    <s v="BLQ"/>
    <n v="14"/>
  </r>
  <r>
    <x v="2"/>
    <x v="9"/>
    <x v="2"/>
    <s v="BLQ"/>
    <n v="1"/>
  </r>
  <r>
    <x v="2"/>
    <x v="11"/>
    <x v="2"/>
    <s v="BLQ"/>
    <n v="2"/>
  </r>
  <r>
    <x v="15"/>
    <x v="0"/>
    <x v="7"/>
    <s v="BLQ"/>
    <n v="1"/>
  </r>
  <r>
    <x v="15"/>
    <x v="0"/>
    <x v="7"/>
    <s v="BLQ"/>
    <n v="1"/>
  </r>
  <r>
    <x v="11"/>
    <x v="5"/>
    <x v="1"/>
    <s v="BLQ"/>
    <n v="4"/>
  </r>
  <r>
    <x v="11"/>
    <x v="5"/>
    <x v="1"/>
    <s v="BLQ"/>
    <n v="5"/>
  </r>
  <r>
    <x v="11"/>
    <x v="4"/>
    <x v="1"/>
    <s v="BLQ"/>
    <n v="12"/>
  </r>
  <r>
    <x v="11"/>
    <x v="4"/>
    <x v="1"/>
    <s v="BLQ"/>
    <n v="7"/>
  </r>
  <r>
    <x v="11"/>
    <x v="3"/>
    <x v="1"/>
    <s v="BLQ"/>
    <n v="4"/>
  </r>
  <r>
    <x v="11"/>
    <x v="3"/>
    <x v="1"/>
    <s v="BLQ"/>
    <n v="6"/>
  </r>
  <r>
    <x v="1"/>
    <x v="0"/>
    <x v="1"/>
    <s v="BLQ"/>
    <n v="12"/>
  </r>
  <r>
    <x v="1"/>
    <x v="0"/>
    <x v="1"/>
    <s v="BLQ"/>
    <n v="10"/>
  </r>
  <r>
    <x v="1"/>
    <x v="0"/>
    <x v="1"/>
    <s v="BLQ"/>
    <n v="10"/>
  </r>
  <r>
    <x v="1"/>
    <x v="0"/>
    <x v="6"/>
    <s v="BLQ"/>
    <n v="5"/>
  </r>
  <r>
    <x v="1"/>
    <x v="0"/>
    <x v="6"/>
    <s v="BLQ"/>
    <n v="5"/>
  </r>
  <r>
    <x v="1"/>
    <x v="3"/>
    <x v="1"/>
    <s v="BLQ"/>
    <n v="12"/>
  </r>
  <r>
    <x v="1"/>
    <x v="9"/>
    <x v="1"/>
    <s v="BLQ"/>
    <n v="1"/>
  </r>
  <r>
    <x v="6"/>
    <x v="2"/>
    <x v="0"/>
    <s v="BLQ"/>
    <n v="48"/>
  </r>
  <r>
    <x v="6"/>
    <x v="2"/>
    <x v="0"/>
    <s v="BLQ"/>
    <n v="62"/>
  </r>
  <r>
    <x v="7"/>
    <x v="0"/>
    <x v="1"/>
    <s v="BLQ"/>
    <n v="14"/>
  </r>
  <r>
    <x v="7"/>
    <x v="0"/>
    <x v="1"/>
    <s v="BLQ"/>
    <n v="5"/>
  </r>
  <r>
    <x v="7"/>
    <x v="0"/>
    <x v="1"/>
    <s v="BLQ"/>
    <n v="9"/>
  </r>
  <r>
    <x v="7"/>
    <x v="0"/>
    <x v="6"/>
    <s v="BLQ"/>
    <n v="9"/>
  </r>
  <r>
    <x v="7"/>
    <x v="9"/>
    <x v="1"/>
    <s v="BLQ"/>
    <n v="1"/>
  </r>
  <r>
    <x v="0"/>
    <x v="0"/>
    <x v="0"/>
    <s v="BLQ"/>
    <n v="25"/>
  </r>
  <r>
    <x v="0"/>
    <x v="0"/>
    <x v="0"/>
    <s v="BLQ"/>
    <n v="23"/>
  </r>
  <r>
    <x v="0"/>
    <x v="1"/>
    <x v="0"/>
    <s v="BLQ"/>
    <n v="15"/>
  </r>
  <r>
    <x v="0"/>
    <x v="6"/>
    <x v="0"/>
    <s v="BLQ"/>
    <n v="15"/>
  </r>
  <r>
    <x v="6"/>
    <x v="2"/>
    <x v="0"/>
    <s v="BLQ"/>
    <n v="81"/>
  </r>
  <r>
    <x v="8"/>
    <x v="6"/>
    <x v="1"/>
    <s v="BLQ"/>
    <n v="11"/>
  </r>
  <r>
    <x v="1"/>
    <x v="0"/>
    <x v="2"/>
    <s v="BLQ"/>
    <n v="8"/>
  </r>
  <r>
    <x v="2"/>
    <x v="0"/>
    <x v="2"/>
    <s v="BLQ"/>
    <n v="4"/>
  </r>
  <r>
    <x v="2"/>
    <x v="0"/>
    <x v="4"/>
    <s v="BLQ"/>
    <n v="4"/>
  </r>
  <r>
    <x v="3"/>
    <x v="0"/>
    <x v="2"/>
    <s v="BLQ"/>
    <n v="11"/>
  </r>
  <r>
    <x v="4"/>
    <x v="0"/>
    <x v="2"/>
    <s v="BLQ"/>
    <n v="17"/>
  </r>
  <r>
    <x v="4"/>
    <x v="0"/>
    <x v="4"/>
    <s v="BLQ"/>
    <n v="7"/>
  </r>
  <r>
    <x v="10"/>
    <x v="11"/>
    <x v="4"/>
    <s v="BLQ"/>
    <n v="1"/>
  </r>
  <r>
    <x v="10"/>
    <x v="0"/>
    <x v="4"/>
    <s v="BLQ"/>
    <n v="11"/>
  </r>
  <r>
    <x v="2"/>
    <x v="1"/>
    <x v="4"/>
    <s v="BLQ"/>
    <n v="1"/>
  </r>
  <r>
    <x v="4"/>
    <x v="6"/>
    <x v="2"/>
    <s v="BLQ"/>
    <n v="1"/>
  </r>
  <r>
    <x v="2"/>
    <x v="9"/>
    <x v="2"/>
    <s v="BLQ"/>
    <n v="1"/>
  </r>
  <r>
    <x v="2"/>
    <x v="12"/>
    <x v="4"/>
    <s v="BLQ"/>
    <n v="1"/>
  </r>
  <r>
    <x v="4"/>
    <x v="9"/>
    <x v="4"/>
    <s v="BLQ"/>
    <n v="1"/>
  </r>
  <r>
    <x v="4"/>
    <x v="4"/>
    <x v="2"/>
    <s v="BLQ"/>
    <n v="7"/>
  </r>
  <r>
    <x v="4"/>
    <x v="5"/>
    <x v="2"/>
    <s v="BLQ"/>
    <n v="6"/>
  </r>
  <r>
    <x v="12"/>
    <x v="4"/>
    <x v="3"/>
    <s v="BLQ"/>
    <n v="25"/>
  </r>
  <r>
    <x v="12"/>
    <x v="5"/>
    <x v="3"/>
    <s v="BLQ"/>
    <n v="15"/>
  </r>
  <r>
    <x v="12"/>
    <x v="3"/>
    <x v="3"/>
    <s v="BLQ"/>
    <n v="14"/>
  </r>
  <r>
    <x v="11"/>
    <x v="4"/>
    <x v="1"/>
    <s v="BLQ"/>
    <n v="9"/>
  </r>
  <r>
    <x v="12"/>
    <x v="8"/>
    <x v="3"/>
    <s v="BLQ"/>
    <n v="1"/>
  </r>
  <r>
    <x v="4"/>
    <x v="10"/>
    <x v="2"/>
    <s v="BLQ"/>
    <n v="1"/>
  </r>
  <r>
    <x v="6"/>
    <x v="2"/>
    <x v="0"/>
    <s v="BLQ"/>
    <n v="82"/>
  </r>
  <r>
    <x v="7"/>
    <x v="0"/>
    <x v="1"/>
    <s v="BLQ"/>
    <n v="11"/>
  </r>
  <r>
    <x v="7"/>
    <x v="0"/>
    <x v="6"/>
    <s v="BLQ"/>
    <n v="5"/>
  </r>
  <r>
    <x v="1"/>
    <x v="0"/>
    <x v="1"/>
    <s v="BLQ"/>
    <n v="9"/>
  </r>
  <r>
    <x v="1"/>
    <x v="6"/>
    <x v="6"/>
    <s v="BLQ"/>
    <n v="1"/>
  </r>
  <r>
    <x v="1"/>
    <x v="0"/>
    <x v="6"/>
    <s v="BLQ"/>
    <n v="5"/>
  </r>
  <r>
    <x v="7"/>
    <x v="6"/>
    <x v="1"/>
    <s v="BLQ"/>
    <n v="1"/>
  </r>
  <r>
    <x v="0"/>
    <x v="3"/>
    <x v="0"/>
    <s v="BLQ"/>
    <n v="6"/>
  </r>
  <r>
    <x v="0"/>
    <x v="4"/>
    <x v="0"/>
    <s v="BLQ"/>
    <n v="6"/>
  </r>
  <r>
    <x v="8"/>
    <x v="5"/>
    <x v="1"/>
    <s v="BLQ"/>
    <n v="4"/>
  </r>
  <r>
    <x v="8"/>
    <x v="4"/>
    <x v="1"/>
    <s v="BLQ"/>
    <n v="5"/>
  </r>
  <r>
    <x v="8"/>
    <x v="3"/>
    <x v="1"/>
    <s v="BLQ"/>
    <n v="4"/>
  </r>
  <r>
    <x v="1"/>
    <x v="3"/>
    <x v="2"/>
    <s v="BLQ"/>
    <n v="5"/>
  </r>
  <r>
    <x v="8"/>
    <x v="10"/>
    <x v="1"/>
    <s v="BLQ"/>
    <n v="1"/>
  </r>
  <r>
    <x v="1"/>
    <x v="10"/>
    <x v="2"/>
    <s v="BLQ"/>
    <n v="1"/>
  </r>
  <r>
    <x v="4"/>
    <x v="13"/>
    <x v="2"/>
    <s v="BLQ"/>
    <n v="1"/>
  </r>
  <r>
    <x v="4"/>
    <x v="4"/>
    <x v="4"/>
    <s v="BLQ"/>
    <n v="5"/>
  </r>
  <r>
    <x v="4"/>
    <x v="3"/>
    <x v="4"/>
    <s v="BLQ"/>
    <n v="1"/>
  </r>
  <r>
    <x v="4"/>
    <x v="7"/>
    <x v="1"/>
    <s v="BLQ"/>
    <n v="5"/>
  </r>
  <r>
    <x v="4"/>
    <x v="4"/>
    <x v="1"/>
    <s v="BLQ"/>
    <n v="1"/>
  </r>
  <r>
    <x v="4"/>
    <x v="3"/>
    <x v="1"/>
    <s v="BLQ"/>
    <n v="9"/>
  </r>
  <r>
    <x v="0"/>
    <x v="10"/>
    <x v="0"/>
    <s v="BLQ"/>
    <n v="1"/>
  </r>
  <r>
    <x v="1"/>
    <x v="4"/>
    <x v="2"/>
    <s v="BLQ"/>
    <n v="5"/>
  </r>
  <r>
    <x v="1"/>
    <x v="5"/>
    <x v="2"/>
    <s v="BLQ"/>
    <n v="6"/>
  </r>
  <r>
    <x v="3"/>
    <x v="4"/>
    <x v="2"/>
    <s v="BLQ"/>
    <n v="5"/>
  </r>
  <r>
    <x v="3"/>
    <x v="8"/>
    <x v="2"/>
    <s v="BLQ"/>
    <n v="1"/>
  </r>
  <r>
    <x v="3"/>
    <x v="3"/>
    <x v="2"/>
    <s v="BLQ"/>
    <n v="6"/>
  </r>
  <r>
    <x v="4"/>
    <x v="4"/>
    <x v="2"/>
    <s v="BLQ"/>
    <n v="6"/>
  </r>
  <r>
    <x v="2"/>
    <x v="0"/>
    <x v="2"/>
    <s v="BLQ"/>
    <n v="12"/>
  </r>
  <r>
    <x v="3"/>
    <x v="0"/>
    <x v="2"/>
    <s v="BLQ"/>
    <n v="15"/>
  </r>
  <r>
    <x v="3"/>
    <x v="0"/>
    <x v="3"/>
    <s v="BLQ"/>
    <n v="6"/>
  </r>
  <r>
    <x v="4"/>
    <x v="0"/>
    <x v="2"/>
    <s v="BLQ"/>
    <n v="27"/>
  </r>
  <r>
    <x v="4"/>
    <x v="0"/>
    <x v="1"/>
    <s v="BLQ"/>
    <n v="5"/>
  </r>
  <r>
    <x v="10"/>
    <x v="0"/>
    <x v="4"/>
    <s v="BLQ"/>
    <n v="11"/>
  </r>
  <r>
    <x v="3"/>
    <x v="6"/>
    <x v="2"/>
    <s v="BLQ"/>
    <n v="1"/>
  </r>
  <r>
    <x v="4"/>
    <x v="6"/>
    <x v="2"/>
    <s v="BLQ"/>
    <n v="1"/>
  </r>
  <r>
    <x v="3"/>
    <x v="11"/>
    <x v="2"/>
    <s v="BLQ"/>
    <n v="1"/>
  </r>
  <r>
    <x v="4"/>
    <x v="11"/>
    <x v="2"/>
    <s v="BLQ"/>
    <n v="1"/>
  </r>
  <r>
    <x v="4"/>
    <x v="9"/>
    <x v="1"/>
    <s v="BLQ"/>
    <n v="1"/>
  </r>
  <r>
    <x v="0"/>
    <x v="0"/>
    <x v="0"/>
    <s v="BLQ"/>
    <n v="16"/>
  </r>
  <r>
    <x v="6"/>
    <x v="2"/>
    <x v="0"/>
    <s v="BLQ"/>
    <n v="74"/>
  </r>
  <r>
    <x v="0"/>
    <x v="3"/>
    <x v="0"/>
    <s v="BLQ"/>
    <n v="9"/>
  </r>
  <r>
    <x v="0"/>
    <x v="4"/>
    <x v="0"/>
    <s v="BLQ"/>
    <n v="11"/>
  </r>
  <r>
    <x v="1"/>
    <x v="3"/>
    <x v="2"/>
    <s v="BLQ"/>
    <n v="6"/>
  </r>
  <r>
    <x v="1"/>
    <x v="4"/>
    <x v="2"/>
    <s v="BLQ"/>
    <n v="5"/>
  </r>
  <r>
    <x v="3"/>
    <x v="5"/>
    <x v="2"/>
    <s v="BLQ"/>
    <n v="6"/>
  </r>
  <r>
    <x v="3"/>
    <x v="4"/>
    <x v="2"/>
    <s v="BLQ"/>
    <n v="5"/>
  </r>
  <r>
    <x v="4"/>
    <x v="4"/>
    <x v="2"/>
    <s v="BLQ"/>
    <n v="10"/>
  </r>
  <r>
    <x v="4"/>
    <x v="5"/>
    <x v="2"/>
    <s v="BLQ"/>
    <n v="4"/>
  </r>
  <r>
    <x v="1"/>
    <x v="8"/>
    <x v="2"/>
    <s v="BLQ"/>
    <n v="1"/>
  </r>
  <r>
    <x v="2"/>
    <x v="0"/>
    <x v="2"/>
    <s v="BLQ"/>
    <n v="7"/>
  </r>
  <r>
    <x v="3"/>
    <x v="0"/>
    <x v="2"/>
    <s v="BLQ"/>
    <n v="18"/>
  </r>
  <r>
    <x v="3"/>
    <x v="0"/>
    <x v="6"/>
    <s v="BLQ"/>
    <n v="4"/>
  </r>
  <r>
    <x v="3"/>
    <x v="0"/>
    <x v="3"/>
    <s v="BLQ"/>
    <n v="5"/>
  </r>
  <r>
    <x v="4"/>
    <x v="0"/>
    <x v="2"/>
    <s v="BLQ"/>
    <n v="17"/>
  </r>
  <r>
    <x v="5"/>
    <x v="0"/>
    <x v="2"/>
    <s v="BLQ"/>
    <n v="7"/>
  </r>
  <r>
    <x v="5"/>
    <x v="0"/>
    <x v="5"/>
    <s v="BLQ"/>
    <n v="8"/>
  </r>
  <r>
    <x v="2"/>
    <x v="9"/>
    <x v="2"/>
    <s v="BLQ"/>
    <n v="1"/>
  </r>
  <r>
    <x v="3"/>
    <x v="6"/>
    <x v="6"/>
    <s v="BLQ"/>
    <n v="1"/>
  </r>
  <r>
    <x v="4"/>
    <x v="9"/>
    <x v="2"/>
    <s v="BLQ"/>
    <n v="1"/>
  </r>
  <r>
    <x v="5"/>
    <x v="12"/>
    <x v="5"/>
    <s v="BLQ"/>
    <n v="1"/>
  </r>
  <r>
    <x v="3"/>
    <x v="9"/>
    <x v="3"/>
    <s v="BLQ"/>
    <n v="1"/>
  </r>
  <r>
    <x v="0"/>
    <x v="0"/>
    <x v="0"/>
    <s v="BLQ"/>
    <n v="14"/>
  </r>
  <r>
    <x v="6"/>
    <x v="2"/>
    <x v="0"/>
    <s v="BLQ"/>
    <n v="49"/>
  </r>
  <r>
    <x v="0"/>
    <x v="3"/>
    <x v="0"/>
    <s v="BLQ"/>
    <n v="9"/>
  </r>
  <r>
    <x v="0"/>
    <x v="4"/>
    <x v="0"/>
    <s v="BLQ"/>
    <n v="10"/>
  </r>
  <r>
    <x v="8"/>
    <x v="4"/>
    <x v="1"/>
    <s v="BLQ"/>
    <n v="5"/>
  </r>
  <r>
    <x v="8"/>
    <x v="3"/>
    <x v="1"/>
    <s v="BLQ"/>
    <n v="5"/>
  </r>
  <r>
    <x v="12"/>
    <x v="5"/>
    <x v="3"/>
    <s v="BLQ"/>
    <n v="4"/>
  </r>
  <r>
    <x v="12"/>
    <x v="8"/>
    <x v="3"/>
    <s v="BLQ"/>
    <n v="1"/>
  </r>
  <r>
    <x v="8"/>
    <x v="5"/>
    <x v="1"/>
    <s v="BLQ"/>
    <n v="6"/>
  </r>
  <r>
    <x v="11"/>
    <x v="4"/>
    <x v="1"/>
    <s v="BLQ"/>
    <n v="8"/>
  </r>
  <r>
    <x v="11"/>
    <x v="3"/>
    <x v="1"/>
    <s v="BLQ"/>
    <n v="6"/>
  </r>
  <r>
    <x v="11"/>
    <x v="5"/>
    <x v="1"/>
    <s v="BLQ"/>
    <n v="4"/>
  </r>
  <r>
    <x v="11"/>
    <x v="13"/>
    <x v="1"/>
    <s v="BLQ"/>
    <n v="1"/>
  </r>
  <r>
    <x v="12"/>
    <x v="4"/>
    <x v="3"/>
    <s v="BLQ"/>
    <n v="10"/>
  </r>
  <r>
    <x v="0"/>
    <x v="3"/>
    <x v="0"/>
    <s v="BLQ"/>
    <n v="5"/>
  </r>
  <r>
    <x v="0"/>
    <x v="4"/>
    <x v="0"/>
    <s v="BLQ"/>
    <n v="10"/>
  </r>
  <r>
    <x v="0"/>
    <x v="5"/>
    <x v="0"/>
    <s v="BLQ"/>
    <n v="7"/>
  </r>
  <r>
    <x v="1"/>
    <x v="3"/>
    <x v="1"/>
    <s v="BLQ"/>
    <n v="17"/>
  </r>
  <r>
    <x v="1"/>
    <x v="3"/>
    <x v="2"/>
    <s v="BLQ"/>
    <n v="6"/>
  </r>
  <r>
    <x v="1"/>
    <x v="4"/>
    <x v="2"/>
    <s v="BLQ"/>
    <n v="5"/>
  </r>
  <r>
    <x v="1"/>
    <x v="5"/>
    <x v="2"/>
    <s v="BLQ"/>
    <n v="6"/>
  </r>
  <r>
    <x v="3"/>
    <x v="4"/>
    <x v="2"/>
    <s v="BLQ"/>
    <n v="9"/>
  </r>
  <r>
    <x v="3"/>
    <x v="4"/>
    <x v="3"/>
    <s v="BLQ"/>
    <n v="7"/>
  </r>
  <r>
    <x v="4"/>
    <x v="4"/>
    <x v="2"/>
    <s v="BLQ"/>
    <n v="15"/>
  </r>
  <r>
    <x v="4"/>
    <x v="3"/>
    <x v="2"/>
    <s v="BLQ"/>
    <n v="8"/>
  </r>
  <r>
    <x v="4"/>
    <x v="5"/>
    <x v="2"/>
    <s v="BLQ"/>
    <n v="5"/>
  </r>
  <r>
    <x v="4"/>
    <x v="3"/>
    <x v="1"/>
    <s v="BLQ"/>
    <n v="11"/>
  </r>
  <r>
    <x v="4"/>
    <x v="7"/>
    <x v="1"/>
    <s v="BLQ"/>
    <n v="5"/>
  </r>
  <r>
    <x v="6"/>
    <x v="2"/>
    <x v="0"/>
    <s v="BLQ"/>
    <n v="47"/>
  </r>
  <r>
    <x v="3"/>
    <x v="0"/>
    <x v="2"/>
    <s v="BLQ"/>
    <n v="16"/>
  </r>
  <r>
    <x v="3"/>
    <x v="0"/>
    <x v="3"/>
    <s v="BLQ"/>
    <n v="6"/>
  </r>
  <r>
    <x v="4"/>
    <x v="0"/>
    <x v="2"/>
    <s v="BLQ"/>
    <n v="16"/>
  </r>
  <r>
    <x v="4"/>
    <x v="0"/>
    <x v="4"/>
    <s v="BLQ"/>
    <n v="10"/>
  </r>
  <r>
    <x v="5"/>
    <x v="0"/>
    <x v="2"/>
    <s v="BLQ"/>
    <n v="10"/>
  </r>
  <r>
    <x v="10"/>
    <x v="0"/>
    <x v="4"/>
    <s v="BLQ"/>
    <n v="7"/>
  </r>
  <r>
    <x v="7"/>
    <x v="0"/>
    <x v="1"/>
    <s v="BLQ"/>
    <n v="3"/>
  </r>
  <r>
    <x v="1"/>
    <x v="0"/>
    <x v="1"/>
    <s v="BLQ"/>
    <n v="3"/>
  </r>
  <r>
    <x v="0"/>
    <x v="0"/>
    <x v="0"/>
    <s v="BLQ"/>
    <n v="23"/>
  </r>
  <r>
    <x v="7"/>
    <x v="0"/>
    <x v="1"/>
    <s v="BLQ"/>
    <n v="11"/>
  </r>
  <r>
    <x v="1"/>
    <x v="0"/>
    <x v="1"/>
    <s v="BLQ"/>
    <n v="11"/>
  </r>
  <r>
    <x v="1"/>
    <x v="0"/>
    <x v="6"/>
    <s v="BLQ"/>
    <n v="7"/>
  </r>
  <r>
    <x v="2"/>
    <x v="0"/>
    <x v="2"/>
    <s v="BLQ"/>
    <n v="11"/>
  </r>
  <r>
    <x v="3"/>
    <x v="0"/>
    <x v="2"/>
    <s v="BLQ"/>
    <n v="10"/>
  </r>
  <r>
    <x v="4"/>
    <x v="0"/>
    <x v="2"/>
    <s v="BLQ"/>
    <n v="16"/>
  </r>
  <r>
    <x v="4"/>
    <x v="0"/>
    <x v="6"/>
    <s v="BLQ"/>
    <n v="3"/>
  </r>
  <r>
    <x v="4"/>
    <x v="1"/>
    <x v="6"/>
    <s v="BLQ"/>
    <n v="1"/>
  </r>
  <r>
    <x v="4"/>
    <x v="9"/>
    <x v="6"/>
    <s v="BLQ"/>
    <n v="1"/>
  </r>
  <r>
    <x v="8"/>
    <x v="3"/>
    <x v="1"/>
    <s v="BLQ"/>
    <n v="9"/>
  </r>
  <r>
    <x v="8"/>
    <x v="4"/>
    <x v="1"/>
    <s v="BLQ"/>
    <n v="4"/>
  </r>
  <r>
    <x v="8"/>
    <x v="5"/>
    <x v="1"/>
    <s v="BLQ"/>
    <n v="1"/>
  </r>
  <r>
    <x v="1"/>
    <x v="3"/>
    <x v="1"/>
    <s v="BLQ"/>
    <n v="22"/>
  </r>
  <r>
    <x v="3"/>
    <x v="7"/>
    <x v="2"/>
    <s v="BLQ"/>
    <n v="26"/>
  </r>
  <r>
    <x v="4"/>
    <x v="3"/>
    <x v="1"/>
    <s v="BLQ"/>
    <n v="26"/>
  </r>
  <r>
    <x v="12"/>
    <x v="3"/>
    <x v="3"/>
    <s v="BLQ"/>
    <n v="6"/>
  </r>
  <r>
    <x v="12"/>
    <x v="4"/>
    <x v="3"/>
    <s v="BLQ"/>
    <n v="15"/>
  </r>
  <r>
    <x v="12"/>
    <x v="5"/>
    <x v="3"/>
    <s v="BLQ"/>
    <n v="7"/>
  </r>
  <r>
    <x v="0"/>
    <x v="0"/>
    <x v="0"/>
    <s v="BLQ"/>
    <n v="22"/>
  </r>
  <r>
    <x v="1"/>
    <x v="0"/>
    <x v="1"/>
    <s v="BLQ"/>
    <n v="12"/>
  </r>
  <r>
    <x v="6"/>
    <x v="2"/>
    <x v="0"/>
    <s v="BLQ"/>
    <n v="58"/>
  </r>
  <r>
    <x v="6"/>
    <x v="0"/>
    <x v="0"/>
    <s v="BLQ"/>
    <n v="1"/>
  </r>
  <r>
    <x v="4"/>
    <x v="3"/>
    <x v="2"/>
    <s v="BLQ"/>
    <n v="5"/>
  </r>
  <r>
    <x v="4"/>
    <x v="4"/>
    <x v="2"/>
    <s v="BLQ"/>
    <n v="9"/>
  </r>
  <r>
    <x v="5"/>
    <x v="4"/>
    <x v="2"/>
    <s v="BLQ"/>
    <n v="8"/>
  </r>
  <r>
    <x v="5"/>
    <x v="5"/>
    <x v="2"/>
    <s v="BLQ"/>
    <n v="6"/>
  </r>
  <r>
    <x v="9"/>
    <x v="5"/>
    <x v="4"/>
    <s v="BLQ"/>
    <n v="4"/>
  </r>
  <r>
    <x v="9"/>
    <x v="4"/>
    <x v="4"/>
    <s v="BLQ"/>
    <n v="8"/>
  </r>
  <r>
    <x v="9"/>
    <x v="3"/>
    <x v="4"/>
    <s v="BLQ"/>
    <n v="5"/>
  </r>
  <r>
    <x v="9"/>
    <x v="10"/>
    <x v="4"/>
    <s v="BLQ"/>
    <n v="1"/>
  </r>
  <r>
    <x v="0"/>
    <x v="0"/>
    <x v="0"/>
    <s v="BLQ"/>
    <n v="13"/>
  </r>
  <r>
    <x v="7"/>
    <x v="0"/>
    <x v="1"/>
    <s v="BLQ"/>
    <n v="11"/>
  </r>
  <r>
    <x v="1"/>
    <x v="0"/>
    <x v="1"/>
    <s v="BLQ"/>
    <n v="11"/>
  </r>
  <r>
    <x v="2"/>
    <x v="0"/>
    <x v="2"/>
    <s v="BLQ"/>
    <n v="12"/>
  </r>
  <r>
    <x v="1"/>
    <x v="0"/>
    <x v="6"/>
    <s v="BLQ"/>
    <n v="10"/>
  </r>
  <r>
    <x v="3"/>
    <x v="0"/>
    <x v="2"/>
    <s v="BLQ"/>
    <n v="13"/>
  </r>
  <r>
    <x v="10"/>
    <x v="0"/>
    <x v="4"/>
    <s v="BLQ"/>
    <n v="11"/>
  </r>
  <r>
    <x v="4"/>
    <x v="0"/>
    <x v="2"/>
    <s v="BLQ"/>
    <n v="13"/>
  </r>
  <r>
    <x v="4"/>
    <x v="0"/>
    <x v="4"/>
    <s v="BLQ"/>
    <n v="5"/>
  </r>
  <r>
    <x v="5"/>
    <x v="0"/>
    <x v="2"/>
    <s v="BLQ"/>
    <n v="11"/>
  </r>
  <r>
    <x v="11"/>
    <x v="4"/>
    <x v="1"/>
    <s v="BLQ"/>
    <n v="15"/>
  </r>
  <r>
    <x v="11"/>
    <x v="3"/>
    <x v="1"/>
    <s v="BLQ"/>
    <n v="2"/>
  </r>
  <r>
    <x v="11"/>
    <x v="5"/>
    <x v="1"/>
    <s v="BLQ"/>
    <n v="5"/>
  </r>
  <r>
    <x v="11"/>
    <x v="10"/>
    <x v="1"/>
    <s v="BLQ"/>
    <n v="2"/>
  </r>
  <r>
    <x v="12"/>
    <x v="4"/>
    <x v="3"/>
    <s v="BLQ"/>
    <n v="15"/>
  </r>
  <r>
    <x v="12"/>
    <x v="5"/>
    <x v="3"/>
    <s v="BLQ"/>
    <n v="6"/>
  </r>
  <r>
    <x v="4"/>
    <x v="5"/>
    <x v="4"/>
    <s v="BLQ"/>
    <n v="5"/>
  </r>
  <r>
    <x v="4"/>
    <x v="4"/>
    <x v="4"/>
    <s v="BLQ"/>
    <n v="11"/>
  </r>
  <r>
    <x v="0"/>
    <x v="0"/>
    <x v="0"/>
    <s v="BLQ"/>
    <n v="27"/>
  </r>
  <r>
    <x v="1"/>
    <x v="0"/>
    <x v="2"/>
    <s v="BLQ"/>
    <n v="15"/>
  </r>
  <r>
    <x v="6"/>
    <x v="2"/>
    <x v="0"/>
    <s v="BLQ"/>
    <n v="54"/>
  </r>
  <r>
    <x v="3"/>
    <x v="5"/>
    <x v="2"/>
    <s v="BLQ"/>
    <n v="4"/>
  </r>
  <r>
    <x v="3"/>
    <x v="4"/>
    <x v="2"/>
    <s v="BLQ"/>
    <n v="12"/>
  </r>
  <r>
    <x v="4"/>
    <x v="4"/>
    <x v="2"/>
    <s v="BLQ"/>
    <n v="13"/>
  </r>
  <r>
    <x v="13"/>
    <x v="3"/>
    <x v="1"/>
    <s v="BLQ"/>
    <n v="40"/>
  </r>
  <r>
    <x v="4"/>
    <x v="7"/>
    <x v="1"/>
    <s v="BLQ"/>
    <n v="15"/>
  </r>
  <r>
    <x v="3"/>
    <x v="0"/>
    <x v="2"/>
    <s v="BLQ"/>
    <n v="17"/>
  </r>
  <r>
    <x v="4"/>
    <x v="0"/>
    <x v="2"/>
    <s v="BLQ"/>
    <n v="29"/>
  </r>
  <r>
    <x v="4"/>
    <x v="0"/>
    <x v="4"/>
    <s v="BLQ"/>
    <n v="6"/>
  </r>
  <r>
    <x v="10"/>
    <x v="0"/>
    <x v="4"/>
    <s v="BLQ"/>
    <n v="9"/>
  </r>
  <r>
    <x v="0"/>
    <x v="0"/>
    <x v="0"/>
    <s v="BLQ"/>
    <n v="16"/>
  </r>
  <r>
    <x v="0"/>
    <x v="1"/>
    <x v="0"/>
    <s v="BLQ"/>
    <n v="4"/>
  </r>
  <r>
    <x v="6"/>
    <x v="2"/>
    <x v="0"/>
    <s v="BLQ"/>
    <n v="83"/>
  </r>
  <r>
    <x v="8"/>
    <x v="4"/>
    <x v="1"/>
    <s v="BLQ"/>
    <n v="7"/>
  </r>
  <r>
    <x v="8"/>
    <x v="3"/>
    <x v="1"/>
    <s v="BLQ"/>
    <n v="7"/>
  </r>
  <r>
    <x v="8"/>
    <x v="5"/>
    <x v="1"/>
    <s v="BLQ"/>
    <n v="5"/>
  </r>
  <r>
    <x v="11"/>
    <x v="4"/>
    <x v="1"/>
    <s v="BLQ"/>
    <n v="11"/>
  </r>
  <r>
    <x v="11"/>
    <x v="3"/>
    <x v="1"/>
    <s v="BLQ"/>
    <n v="5"/>
  </r>
  <r>
    <x v="12"/>
    <x v="4"/>
    <x v="3"/>
    <s v="BLQ"/>
    <n v="10"/>
  </r>
  <r>
    <x v="12"/>
    <x v="3"/>
    <x v="3"/>
    <s v="BLQ"/>
    <n v="10"/>
  </r>
  <r>
    <x v="12"/>
    <x v="5"/>
    <x v="3"/>
    <s v="BLQ"/>
    <n v="6"/>
  </r>
  <r>
    <x v="1"/>
    <x v="5"/>
    <x v="2"/>
    <s v="BLQ"/>
    <n v="7"/>
  </r>
  <r>
    <x v="1"/>
    <x v="4"/>
    <x v="2"/>
    <s v="BLQ"/>
    <n v="8"/>
  </r>
  <r>
    <x v="1"/>
    <x v="3"/>
    <x v="2"/>
    <s v="BLQ"/>
    <n v="7"/>
  </r>
  <r>
    <x v="7"/>
    <x v="0"/>
    <x v="1"/>
    <s v="BLQ"/>
    <n v="8"/>
  </r>
  <r>
    <x v="7"/>
    <x v="0"/>
    <x v="6"/>
    <s v="BLQ"/>
    <n v="6"/>
  </r>
  <r>
    <x v="1"/>
    <x v="0"/>
    <x v="1"/>
    <s v="BLQ"/>
    <n v="11"/>
  </r>
  <r>
    <x v="2"/>
    <x v="0"/>
    <x v="2"/>
    <s v="BLQ"/>
    <n v="10"/>
  </r>
  <r>
    <x v="3"/>
    <x v="0"/>
    <x v="2"/>
    <s v="BLQ"/>
    <n v="14"/>
  </r>
  <r>
    <x v="4"/>
    <x v="0"/>
    <x v="2"/>
    <s v="BLQ"/>
    <n v="18"/>
  </r>
  <r>
    <x v="10"/>
    <x v="0"/>
    <x v="4"/>
    <s v="BLQ"/>
    <n v="10"/>
  </r>
  <r>
    <x v="0"/>
    <x v="0"/>
    <x v="0"/>
    <s v="BLQ"/>
    <n v="11"/>
  </r>
  <r>
    <x v="0"/>
    <x v="1"/>
    <x v="0"/>
    <s v="BLQ"/>
    <n v="6"/>
  </r>
  <r>
    <x v="0"/>
    <x v="2"/>
    <x v="0"/>
    <s v="BLQ"/>
    <n v="2"/>
  </r>
  <r>
    <x v="6"/>
    <x v="2"/>
    <x v="0"/>
    <s v="BLQ"/>
    <n v="77"/>
  </r>
  <r>
    <x v="3"/>
    <x v="4"/>
    <x v="2"/>
    <s v="BLQ"/>
    <n v="5"/>
  </r>
  <r>
    <x v="3"/>
    <x v="5"/>
    <x v="2"/>
    <s v="BLQ"/>
    <n v="5"/>
  </r>
  <r>
    <x v="4"/>
    <x v="5"/>
    <x v="2"/>
    <s v="BLQ"/>
    <n v="5"/>
  </r>
  <r>
    <x v="4"/>
    <x v="4"/>
    <x v="2"/>
    <s v="BLQ"/>
    <n v="10"/>
  </r>
  <r>
    <x v="4"/>
    <x v="3"/>
    <x v="2"/>
    <s v="BLQ"/>
    <n v="6"/>
  </r>
  <r>
    <x v="4"/>
    <x v="4"/>
    <x v="4"/>
    <s v="BLQ"/>
    <n v="6"/>
  </r>
  <r>
    <x v="5"/>
    <x v="4"/>
    <x v="2"/>
    <s v="BLQ"/>
    <n v="7"/>
  </r>
  <r>
    <x v="10"/>
    <x v="4"/>
    <x v="4"/>
    <s v="BLQ"/>
    <n v="5"/>
  </r>
  <r>
    <x v="7"/>
    <x v="0"/>
    <x v="1"/>
    <s v="BLQ"/>
    <n v="8"/>
  </r>
  <r>
    <x v="1"/>
    <x v="0"/>
    <x v="1"/>
    <s v="BLQ"/>
    <n v="8"/>
  </r>
  <r>
    <x v="2"/>
    <x v="0"/>
    <x v="2"/>
    <s v="BLQ"/>
    <n v="13"/>
  </r>
  <r>
    <x v="3"/>
    <x v="0"/>
    <x v="2"/>
    <s v="BLQ"/>
    <n v="11"/>
  </r>
  <r>
    <x v="4"/>
    <x v="0"/>
    <x v="2"/>
    <s v="BLQ"/>
    <n v="13"/>
  </r>
  <r>
    <x v="4"/>
    <x v="0"/>
    <x v="1"/>
    <s v="BLQ"/>
    <n v="6"/>
  </r>
  <r>
    <x v="4"/>
    <x v="0"/>
    <x v="4"/>
    <s v="BLQ"/>
    <n v="11"/>
  </r>
  <r>
    <x v="4"/>
    <x v="0"/>
    <x v="6"/>
    <s v="BLQ"/>
    <n v="6"/>
  </r>
  <r>
    <x v="10"/>
    <x v="0"/>
    <x v="4"/>
    <s v="BLQ"/>
    <n v="6"/>
  </r>
  <r>
    <x v="3"/>
    <x v="0"/>
    <x v="3"/>
    <s v="BLQ"/>
    <n v="7"/>
  </r>
  <r>
    <x v="3"/>
    <x v="0"/>
    <x v="2"/>
    <s v="BLQ"/>
    <n v="9"/>
  </r>
  <r>
    <x v="4"/>
    <x v="0"/>
    <x v="2"/>
    <s v="BLQ"/>
    <n v="23"/>
  </r>
  <r>
    <x v="9"/>
    <x v="0"/>
    <x v="4"/>
    <s v="BLQ"/>
    <n v="6"/>
  </r>
  <r>
    <x v="5"/>
    <x v="0"/>
    <x v="5"/>
    <s v="BLQ"/>
    <n v="9"/>
  </r>
  <r>
    <x v="10"/>
    <x v="0"/>
    <x v="4"/>
    <s v="BLQ"/>
    <n v="7"/>
  </r>
  <r>
    <x v="0"/>
    <x v="4"/>
    <x v="0"/>
    <s v="BLQ"/>
    <n v="12"/>
  </r>
  <r>
    <x v="0"/>
    <x v="3"/>
    <x v="0"/>
    <s v="BLQ"/>
    <n v="10"/>
  </r>
  <r>
    <x v="0"/>
    <x v="5"/>
    <x v="0"/>
    <s v="BLQ"/>
    <n v="10"/>
  </r>
  <r>
    <x v="7"/>
    <x v="4"/>
    <x v="1"/>
    <s v="BLQ"/>
    <n v="7"/>
  </r>
  <r>
    <x v="7"/>
    <x v="3"/>
    <x v="1"/>
    <s v="BLQ"/>
    <n v="7"/>
  </r>
  <r>
    <x v="7"/>
    <x v="5"/>
    <x v="1"/>
    <s v="BLQ"/>
    <n v="5"/>
  </r>
  <r>
    <x v="1"/>
    <x v="4"/>
    <x v="2"/>
    <s v="BLQ"/>
    <n v="7"/>
  </r>
  <r>
    <x v="1"/>
    <x v="3"/>
    <x v="2"/>
    <s v="BLQ"/>
    <n v="5"/>
  </r>
  <r>
    <x v="1"/>
    <x v="5"/>
    <x v="2"/>
    <s v="BLQ"/>
    <n v="7"/>
  </r>
  <r>
    <x v="3"/>
    <x v="4"/>
    <x v="3"/>
    <s v="BLQ"/>
    <n v="6"/>
  </r>
  <r>
    <x v="4"/>
    <x v="3"/>
    <x v="1"/>
    <s v="BLQ"/>
    <n v="1"/>
  </r>
  <r>
    <x v="5"/>
    <x v="3"/>
    <x v="2"/>
    <s v="BLQ"/>
    <n v="8"/>
  </r>
  <r>
    <x v="9"/>
    <x v="4"/>
    <x v="4"/>
    <s v="BLQ"/>
    <n v="10"/>
  </r>
  <r>
    <x v="9"/>
    <x v="3"/>
    <x v="4"/>
    <s v="BLQ"/>
    <n v="5"/>
  </r>
  <r>
    <x v="4"/>
    <x v="7"/>
    <x v="1"/>
    <s v="BLQ"/>
    <n v="33"/>
  </r>
  <r>
    <x v="0"/>
    <x v="0"/>
    <x v="0"/>
    <s v="BLQ"/>
    <n v="13"/>
  </r>
  <r>
    <x v="7"/>
    <x v="0"/>
    <x v="1"/>
    <s v="BLQ"/>
    <n v="9"/>
  </r>
  <r>
    <x v="6"/>
    <x v="2"/>
    <x v="0"/>
    <s v="BLQ"/>
    <n v="66"/>
  </r>
  <r>
    <x v="8"/>
    <x v="4"/>
    <x v="1"/>
    <s v="BLQ"/>
    <n v="7"/>
  </r>
  <r>
    <x v="8"/>
    <x v="3"/>
    <x v="1"/>
    <s v="BLQ"/>
    <n v="5"/>
  </r>
  <r>
    <x v="11"/>
    <x v="4"/>
    <x v="1"/>
    <s v="BLQ"/>
    <n v="21"/>
  </r>
  <r>
    <x v="11"/>
    <x v="3"/>
    <x v="1"/>
    <s v="BLQ"/>
    <n v="11"/>
  </r>
  <r>
    <x v="11"/>
    <x v="5"/>
    <x v="1"/>
    <s v="BLQ"/>
    <n v="10"/>
  </r>
  <r>
    <x v="12"/>
    <x v="4"/>
    <x v="3"/>
    <s v="BLQ"/>
    <n v="25"/>
  </r>
  <r>
    <x v="12"/>
    <x v="3"/>
    <x v="3"/>
    <s v="BLQ"/>
    <n v="10"/>
  </r>
  <r>
    <x v="12"/>
    <x v="5"/>
    <x v="3"/>
    <s v="BLQ"/>
    <n v="12"/>
  </r>
  <r>
    <x v="7"/>
    <x v="0"/>
    <x v="1"/>
    <s v="BLQ"/>
    <n v="8"/>
  </r>
  <r>
    <x v="7"/>
    <x v="0"/>
    <x v="6"/>
    <s v="BLQ"/>
    <n v="7"/>
  </r>
  <r>
    <x v="1"/>
    <x v="0"/>
    <x v="1"/>
    <s v="BLQ"/>
    <n v="8"/>
  </r>
  <r>
    <x v="2"/>
    <x v="0"/>
    <x v="2"/>
    <s v="BLQ"/>
    <n v="9"/>
  </r>
  <r>
    <x v="3"/>
    <x v="0"/>
    <x v="2"/>
    <s v="BLQ"/>
    <n v="12"/>
  </r>
  <r>
    <x v="4"/>
    <x v="0"/>
    <x v="2"/>
    <s v="BLQ"/>
    <n v="23"/>
  </r>
  <r>
    <x v="4"/>
    <x v="0"/>
    <x v="4"/>
    <s v="BLQ"/>
    <n v="6"/>
  </r>
  <r>
    <x v="5"/>
    <x v="0"/>
    <x v="5"/>
    <s v="BLQ"/>
    <n v="8"/>
  </r>
  <r>
    <x v="0"/>
    <x v="0"/>
    <x v="0"/>
    <s v="BLQ"/>
    <n v="13"/>
  </r>
  <r>
    <x v="0"/>
    <x v="1"/>
    <x v="0"/>
    <s v="BLQ"/>
    <n v="10"/>
  </r>
  <r>
    <x v="0"/>
    <x v="6"/>
    <x v="0"/>
    <s v="BLQ"/>
    <n v="5"/>
  </r>
  <r>
    <x v="0"/>
    <x v="2"/>
    <x v="0"/>
    <s v="BLQ"/>
    <n v="1"/>
  </r>
  <r>
    <x v="6"/>
    <x v="2"/>
    <x v="0"/>
    <s v="BLQ"/>
    <n v="68"/>
  </r>
  <r>
    <x v="3"/>
    <x v="3"/>
    <x v="2"/>
    <s v="BLQ"/>
    <n v="5"/>
  </r>
  <r>
    <x v="3"/>
    <x v="4"/>
    <x v="2"/>
    <s v="BLQ"/>
    <n v="9"/>
  </r>
  <r>
    <x v="4"/>
    <x v="4"/>
    <x v="2"/>
    <s v="BLQ"/>
    <n v="12"/>
  </r>
  <r>
    <x v="4"/>
    <x v="3"/>
    <x v="2"/>
    <s v="BLQ"/>
    <n v="8"/>
  </r>
  <r>
    <x v="4"/>
    <x v="5"/>
    <x v="2"/>
    <s v="BLQ"/>
    <n v="4"/>
  </r>
  <r>
    <x v="4"/>
    <x v="4"/>
    <x v="4"/>
    <s v="BLQ"/>
    <n v="6"/>
  </r>
  <r>
    <x v="5"/>
    <x v="4"/>
    <x v="2"/>
    <s v="BLQ"/>
    <n v="7"/>
  </r>
  <r>
    <x v="10"/>
    <x v="4"/>
    <x v="4"/>
    <s v="BLQ"/>
    <n v="7"/>
  </r>
  <r>
    <x v="7"/>
    <x v="0"/>
    <x v="1"/>
    <s v="BLQ"/>
    <n v="9"/>
  </r>
  <r>
    <x v="1"/>
    <x v="0"/>
    <x v="1"/>
    <s v="BLQ"/>
    <n v="7"/>
  </r>
  <r>
    <x v="2"/>
    <x v="0"/>
    <x v="2"/>
    <s v="BLQ"/>
    <n v="6"/>
  </r>
  <r>
    <x v="2"/>
    <x v="0"/>
    <x v="0"/>
    <s v="BLQ"/>
    <n v="6"/>
  </r>
  <r>
    <x v="2"/>
    <x v="0"/>
    <x v="4"/>
    <s v="BLQ"/>
    <n v="7"/>
  </r>
  <r>
    <x v="3"/>
    <x v="0"/>
    <x v="2"/>
    <s v="BLQ"/>
    <n v="12"/>
  </r>
  <r>
    <x v="4"/>
    <x v="0"/>
    <x v="2"/>
    <s v="BLQ"/>
    <n v="18"/>
  </r>
  <r>
    <x v="4"/>
    <x v="0"/>
    <x v="4"/>
    <s v="BLQ"/>
    <n v="6"/>
  </r>
  <r>
    <x v="5"/>
    <x v="0"/>
    <x v="2"/>
    <s v="BLQ"/>
    <n v="6"/>
  </r>
  <r>
    <x v="10"/>
    <x v="0"/>
    <x v="4"/>
    <s v="BLQ"/>
    <n v="6"/>
  </r>
  <r>
    <x v="4"/>
    <x v="4"/>
    <x v="2"/>
    <s v="BLQ"/>
    <n v="6"/>
  </r>
  <r>
    <x v="4"/>
    <x v="5"/>
    <x v="2"/>
    <s v="BLQ"/>
    <n v="7"/>
  </r>
  <r>
    <x v="4"/>
    <x v="3"/>
    <x v="2"/>
    <s v="BLQ"/>
    <n v="5"/>
  </r>
  <r>
    <x v="12"/>
    <x v="4"/>
    <x v="3"/>
    <s v="BLQ"/>
    <n v="30"/>
  </r>
  <r>
    <x v="12"/>
    <x v="3"/>
    <x v="3"/>
    <s v="BLQ"/>
    <n v="13"/>
  </r>
  <r>
    <x v="12"/>
    <x v="5"/>
    <x v="3"/>
    <s v="BLQ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6277B6-964C-4004-866F-F0B127D1DF30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B172" firstHeaderRow="1" firstDataRow="1" firstDataCol="1"/>
  <pivotFields count="5">
    <pivotField axis="axisRow" showAll="0">
      <items count="17">
        <item x="0"/>
        <item x="7"/>
        <item x="6"/>
        <item x="8"/>
        <item x="1"/>
        <item x="11"/>
        <item x="15"/>
        <item x="2"/>
        <item x="14"/>
        <item x="3"/>
        <item x="12"/>
        <item x="4"/>
        <item x="13"/>
        <item x="10"/>
        <item x="5"/>
        <item x="9"/>
        <item t="default"/>
      </items>
    </pivotField>
    <pivotField axis="axisRow" showAll="0">
      <items count="15">
        <item x="8"/>
        <item x="11"/>
        <item x="13"/>
        <item x="12"/>
        <item x="10"/>
        <item x="9"/>
        <item x="2"/>
        <item x="3"/>
        <item x="6"/>
        <item x="7"/>
        <item x="4"/>
        <item x="1"/>
        <item x="5"/>
        <item x="0"/>
        <item t="default"/>
      </items>
    </pivotField>
    <pivotField axis="axisRow" showAll="0">
      <items count="10">
        <item x="7"/>
        <item x="8"/>
        <item x="0"/>
        <item x="4"/>
        <item x="3"/>
        <item x="5"/>
        <item x="2"/>
        <item x="1"/>
        <item x="6"/>
        <item t="default"/>
      </items>
    </pivotField>
    <pivotField showAll="0"/>
    <pivotField dataField="1" numFmtId="4" showAll="0"/>
  </pivotFields>
  <rowFields count="3">
    <field x="0"/>
    <field x="2"/>
    <field x="1"/>
  </rowFields>
  <rowItems count="171">
    <i>
      <x/>
    </i>
    <i r="1">
      <x/>
    </i>
    <i r="2">
      <x v="12"/>
    </i>
    <i r="1">
      <x v="2"/>
    </i>
    <i r="2">
      <x v="4"/>
    </i>
    <i r="2">
      <x v="6"/>
    </i>
    <i r="2">
      <x v="7"/>
    </i>
    <i r="2">
      <x v="8"/>
    </i>
    <i r="2">
      <x v="10"/>
    </i>
    <i r="2">
      <x v="11"/>
    </i>
    <i r="2">
      <x v="12"/>
    </i>
    <i r="2">
      <x v="13"/>
    </i>
    <i>
      <x v="1"/>
    </i>
    <i r="1">
      <x v="2"/>
    </i>
    <i r="2">
      <x v="13"/>
    </i>
    <i r="1">
      <x v="7"/>
    </i>
    <i r="2">
      <x v="5"/>
    </i>
    <i r="2">
      <x v="7"/>
    </i>
    <i r="2">
      <x v="8"/>
    </i>
    <i r="2">
      <x v="10"/>
    </i>
    <i r="2">
      <x v="12"/>
    </i>
    <i r="2">
      <x v="13"/>
    </i>
    <i r="1">
      <x v="8"/>
    </i>
    <i r="2">
      <x v="13"/>
    </i>
    <i>
      <x v="2"/>
    </i>
    <i r="1">
      <x v="2"/>
    </i>
    <i r="2">
      <x v="6"/>
    </i>
    <i r="2">
      <x v="13"/>
    </i>
    <i>
      <x v="3"/>
    </i>
    <i r="1">
      <x v="7"/>
    </i>
    <i r="2">
      <x v="4"/>
    </i>
    <i r="2">
      <x v="7"/>
    </i>
    <i r="2">
      <x v="8"/>
    </i>
    <i r="2">
      <x v="10"/>
    </i>
    <i r="2">
      <x v="12"/>
    </i>
    <i>
      <x v="4"/>
    </i>
    <i r="1">
      <x v="1"/>
    </i>
    <i r="2">
      <x v="13"/>
    </i>
    <i r="1">
      <x v="6"/>
    </i>
    <i r="2">
      <x/>
    </i>
    <i r="2">
      <x v="4"/>
    </i>
    <i r="2">
      <x v="7"/>
    </i>
    <i r="2">
      <x v="10"/>
    </i>
    <i r="2">
      <x v="11"/>
    </i>
    <i r="2">
      <x v="12"/>
    </i>
    <i r="2">
      <x v="13"/>
    </i>
    <i r="1">
      <x v="7"/>
    </i>
    <i r="2">
      <x v="5"/>
    </i>
    <i r="2">
      <x v="7"/>
    </i>
    <i r="2">
      <x v="10"/>
    </i>
    <i r="2">
      <x v="13"/>
    </i>
    <i r="1">
      <x v="8"/>
    </i>
    <i r="2">
      <x v="8"/>
    </i>
    <i r="2">
      <x v="13"/>
    </i>
    <i>
      <x v="5"/>
    </i>
    <i r="1">
      <x v="7"/>
    </i>
    <i r="2">
      <x v="2"/>
    </i>
    <i r="2">
      <x v="4"/>
    </i>
    <i r="2">
      <x v="7"/>
    </i>
    <i r="2">
      <x v="10"/>
    </i>
    <i r="2">
      <x v="12"/>
    </i>
    <i>
      <x v="6"/>
    </i>
    <i r="1">
      <x/>
    </i>
    <i r="2">
      <x v="13"/>
    </i>
    <i>
      <x v="7"/>
    </i>
    <i r="1">
      <x v="2"/>
    </i>
    <i r="2">
      <x v="13"/>
    </i>
    <i r="1">
      <x v="3"/>
    </i>
    <i r="2">
      <x v="3"/>
    </i>
    <i r="2">
      <x v="11"/>
    </i>
    <i r="2">
      <x v="13"/>
    </i>
    <i r="1">
      <x v="6"/>
    </i>
    <i r="2">
      <x v="1"/>
    </i>
    <i r="2">
      <x v="5"/>
    </i>
    <i r="2">
      <x v="9"/>
    </i>
    <i r="2">
      <x v="10"/>
    </i>
    <i r="2">
      <x v="11"/>
    </i>
    <i r="2">
      <x v="13"/>
    </i>
    <i>
      <x v="8"/>
    </i>
    <i r="1">
      <x v="2"/>
    </i>
    <i r="2">
      <x v="13"/>
    </i>
    <i>
      <x v="9"/>
    </i>
    <i r="1">
      <x v="4"/>
    </i>
    <i r="2">
      <x v="5"/>
    </i>
    <i r="2">
      <x v="8"/>
    </i>
    <i r="2">
      <x v="10"/>
    </i>
    <i r="2">
      <x v="11"/>
    </i>
    <i r="2">
      <x v="12"/>
    </i>
    <i r="2">
      <x v="13"/>
    </i>
    <i r="1">
      <x v="6"/>
    </i>
    <i r="2">
      <x/>
    </i>
    <i r="2">
      <x v="1"/>
    </i>
    <i r="2">
      <x v="5"/>
    </i>
    <i r="2">
      <x v="7"/>
    </i>
    <i r="2">
      <x v="8"/>
    </i>
    <i r="2">
      <x v="9"/>
    </i>
    <i r="2">
      <x v="10"/>
    </i>
    <i r="2">
      <x v="12"/>
    </i>
    <i r="2">
      <x v="13"/>
    </i>
    <i r="1">
      <x v="8"/>
    </i>
    <i r="2">
      <x v="8"/>
    </i>
    <i r="2">
      <x v="13"/>
    </i>
    <i>
      <x v="10"/>
    </i>
    <i r="1">
      <x v="4"/>
    </i>
    <i r="2">
      <x/>
    </i>
    <i r="2">
      <x v="7"/>
    </i>
    <i r="2">
      <x v="10"/>
    </i>
    <i r="2">
      <x v="12"/>
    </i>
    <i>
      <x v="11"/>
    </i>
    <i r="1">
      <x v="3"/>
    </i>
    <i r="2">
      <x/>
    </i>
    <i r="2">
      <x v="5"/>
    </i>
    <i r="2">
      <x v="7"/>
    </i>
    <i r="2">
      <x v="10"/>
    </i>
    <i r="2">
      <x v="11"/>
    </i>
    <i r="2">
      <x v="12"/>
    </i>
    <i r="2">
      <x v="13"/>
    </i>
    <i r="1">
      <x v="6"/>
    </i>
    <i r="2">
      <x v="1"/>
    </i>
    <i r="2">
      <x v="2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1">
      <x v="7"/>
    </i>
    <i r="2">
      <x v="4"/>
    </i>
    <i r="2">
      <x v="5"/>
    </i>
    <i r="2">
      <x v="7"/>
    </i>
    <i r="2">
      <x v="9"/>
    </i>
    <i r="2">
      <x v="10"/>
    </i>
    <i r="2">
      <x v="13"/>
    </i>
    <i r="1">
      <x v="8"/>
    </i>
    <i r="2">
      <x v="5"/>
    </i>
    <i r="2">
      <x v="9"/>
    </i>
    <i r="2">
      <x v="11"/>
    </i>
    <i r="2">
      <x v="12"/>
    </i>
    <i r="2">
      <x v="13"/>
    </i>
    <i>
      <x v="12"/>
    </i>
    <i r="1">
      <x v="7"/>
    </i>
    <i r="2">
      <x v="7"/>
    </i>
    <i r="2">
      <x v="13"/>
    </i>
    <i>
      <x v="13"/>
    </i>
    <i r="1">
      <x v="3"/>
    </i>
    <i r="2">
      <x v="1"/>
    </i>
    <i r="2">
      <x v="10"/>
    </i>
    <i r="2">
      <x v="11"/>
    </i>
    <i r="2">
      <x v="13"/>
    </i>
    <i>
      <x v="14"/>
    </i>
    <i r="1">
      <x v="5"/>
    </i>
    <i r="2">
      <x v="3"/>
    </i>
    <i r="2">
      <x v="13"/>
    </i>
    <i r="1">
      <x v="6"/>
    </i>
    <i r="2">
      <x v="5"/>
    </i>
    <i r="2">
      <x v="7"/>
    </i>
    <i r="2">
      <x v="10"/>
    </i>
    <i r="2">
      <x v="12"/>
    </i>
    <i r="2">
      <x v="13"/>
    </i>
    <i>
      <x v="15"/>
    </i>
    <i r="1">
      <x v="3"/>
    </i>
    <i r="2">
      <x/>
    </i>
    <i r="2">
      <x v="4"/>
    </i>
    <i r="2">
      <x v="7"/>
    </i>
    <i r="2">
      <x v="10"/>
    </i>
    <i r="2">
      <x v="12"/>
    </i>
    <i r="2">
      <x v="13"/>
    </i>
    <i t="grand">
      <x/>
    </i>
  </rowItems>
  <colItems count="1">
    <i/>
  </colItems>
  <dataFields count="1">
    <dataField name="Suma de cantidad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068D4-AFBE-42BA-A58B-C2968F2A2E8F}">
  <dimension ref="A1:E775"/>
  <sheetViews>
    <sheetView workbookViewId="0">
      <selection activeCell="I12" sqref="I12"/>
    </sheetView>
  </sheetViews>
  <sheetFormatPr baseColWidth="10" defaultColWidth="11.425781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2">
        <v>7</v>
      </c>
    </row>
    <row r="3" spans="1:5" x14ac:dyDescent="0.25">
      <c r="A3" s="1" t="s">
        <v>9</v>
      </c>
      <c r="B3" s="1" t="s">
        <v>6</v>
      </c>
      <c r="C3" s="1" t="s">
        <v>10</v>
      </c>
      <c r="D3" s="1" t="s">
        <v>8</v>
      </c>
      <c r="E3" s="2">
        <v>5</v>
      </c>
    </row>
    <row r="4" spans="1:5" x14ac:dyDescent="0.25">
      <c r="A4" s="1" t="s">
        <v>11</v>
      </c>
      <c r="B4" s="1" t="s">
        <v>6</v>
      </c>
      <c r="C4" s="1" t="s">
        <v>12</v>
      </c>
      <c r="D4" s="1" t="s">
        <v>8</v>
      </c>
      <c r="E4" s="2">
        <v>12</v>
      </c>
    </row>
    <row r="5" spans="1:5" x14ac:dyDescent="0.25">
      <c r="A5" s="1" t="s">
        <v>13</v>
      </c>
      <c r="B5" s="1" t="s">
        <v>14</v>
      </c>
      <c r="C5" s="1" t="s">
        <v>15</v>
      </c>
      <c r="D5" s="1" t="s">
        <v>8</v>
      </c>
      <c r="E5" s="2">
        <v>5</v>
      </c>
    </row>
    <row r="6" spans="1:5" x14ac:dyDescent="0.25">
      <c r="A6" s="1" t="s">
        <v>13</v>
      </c>
      <c r="B6" s="1" t="s">
        <v>6</v>
      </c>
      <c r="C6" s="1" t="s">
        <v>12</v>
      </c>
      <c r="D6" s="1" t="s">
        <v>8</v>
      </c>
      <c r="E6" s="2">
        <v>7</v>
      </c>
    </row>
    <row r="7" spans="1:5" x14ac:dyDescent="0.25">
      <c r="A7" s="1" t="s">
        <v>16</v>
      </c>
      <c r="B7" s="1" t="s">
        <v>6</v>
      </c>
      <c r="C7" s="1" t="s">
        <v>17</v>
      </c>
      <c r="D7" s="1" t="s">
        <v>8</v>
      </c>
      <c r="E7" s="2">
        <v>5</v>
      </c>
    </row>
    <row r="8" spans="1:5" x14ac:dyDescent="0.25">
      <c r="A8" s="1" t="s">
        <v>16</v>
      </c>
      <c r="B8" s="1" t="s">
        <v>6</v>
      </c>
      <c r="C8" s="1" t="s">
        <v>12</v>
      </c>
      <c r="D8" s="1" t="s">
        <v>8</v>
      </c>
      <c r="E8" s="2">
        <v>10</v>
      </c>
    </row>
    <row r="9" spans="1:5" x14ac:dyDescent="0.25">
      <c r="A9" s="1" t="s">
        <v>16</v>
      </c>
      <c r="B9" s="1" t="s">
        <v>6</v>
      </c>
      <c r="C9" s="1" t="s">
        <v>10</v>
      </c>
      <c r="D9" s="1" t="s">
        <v>8</v>
      </c>
      <c r="E9" s="2">
        <v>4</v>
      </c>
    </row>
    <row r="10" spans="1:5" x14ac:dyDescent="0.25">
      <c r="A10" s="1" t="s">
        <v>18</v>
      </c>
      <c r="B10" s="1" t="s">
        <v>6</v>
      </c>
      <c r="C10" s="1" t="s">
        <v>19</v>
      </c>
      <c r="D10" s="1" t="s">
        <v>8</v>
      </c>
      <c r="E10" s="2">
        <v>8</v>
      </c>
    </row>
    <row r="11" spans="1:5" x14ac:dyDescent="0.25">
      <c r="A11" s="1" t="s">
        <v>20</v>
      </c>
      <c r="B11" s="1" t="s">
        <v>21</v>
      </c>
      <c r="C11" s="1" t="s">
        <v>7</v>
      </c>
      <c r="D11" s="1" t="s">
        <v>8</v>
      </c>
      <c r="E11" s="2">
        <v>61</v>
      </c>
    </row>
    <row r="12" spans="1:5" x14ac:dyDescent="0.25">
      <c r="A12" s="1" t="s">
        <v>5</v>
      </c>
      <c r="B12" s="1" t="s">
        <v>22</v>
      </c>
      <c r="C12" s="1" t="s">
        <v>7</v>
      </c>
      <c r="D12" s="1" t="s">
        <v>8</v>
      </c>
      <c r="E12" s="2">
        <v>8</v>
      </c>
    </row>
    <row r="13" spans="1:5" x14ac:dyDescent="0.25">
      <c r="A13" s="1" t="s">
        <v>5</v>
      </c>
      <c r="B13" s="1" t="s">
        <v>23</v>
      </c>
      <c r="C13" s="1" t="s">
        <v>7</v>
      </c>
      <c r="D13" s="1" t="s">
        <v>8</v>
      </c>
      <c r="E13" s="2">
        <v>8</v>
      </c>
    </row>
    <row r="14" spans="1:5" x14ac:dyDescent="0.25">
      <c r="A14" s="1" t="s">
        <v>5</v>
      </c>
      <c r="B14" s="1" t="s">
        <v>24</v>
      </c>
      <c r="C14" s="1" t="s">
        <v>7</v>
      </c>
      <c r="D14" s="1" t="s">
        <v>8</v>
      </c>
      <c r="E14" s="2">
        <v>4</v>
      </c>
    </row>
    <row r="15" spans="1:5" x14ac:dyDescent="0.25">
      <c r="A15" s="1" t="s">
        <v>25</v>
      </c>
      <c r="B15" s="1" t="s">
        <v>22</v>
      </c>
      <c r="C15" s="1" t="s">
        <v>10</v>
      </c>
      <c r="D15" s="1" t="s">
        <v>8</v>
      </c>
      <c r="E15" s="2">
        <v>7</v>
      </c>
    </row>
    <row r="16" spans="1:5" x14ac:dyDescent="0.25">
      <c r="A16" s="1" t="s">
        <v>26</v>
      </c>
      <c r="B16" s="1" t="s">
        <v>22</v>
      </c>
      <c r="C16" s="1" t="s">
        <v>10</v>
      </c>
      <c r="D16" s="1" t="s">
        <v>8</v>
      </c>
      <c r="E16" s="2">
        <v>7</v>
      </c>
    </row>
    <row r="17" spans="1:5" x14ac:dyDescent="0.25">
      <c r="A17" s="1" t="s">
        <v>9</v>
      </c>
      <c r="B17" s="1" t="s">
        <v>22</v>
      </c>
      <c r="C17" s="1" t="s">
        <v>12</v>
      </c>
      <c r="D17" s="1" t="s">
        <v>8</v>
      </c>
      <c r="E17" s="2">
        <v>5</v>
      </c>
    </row>
    <row r="18" spans="1:5" x14ac:dyDescent="0.25">
      <c r="A18" s="1" t="s">
        <v>9</v>
      </c>
      <c r="B18" s="1" t="s">
        <v>24</v>
      </c>
      <c r="C18" s="1" t="s">
        <v>12</v>
      </c>
      <c r="D18" s="1" t="s">
        <v>8</v>
      </c>
      <c r="E18" s="2">
        <v>6</v>
      </c>
    </row>
    <row r="19" spans="1:5" x14ac:dyDescent="0.25">
      <c r="A19" s="1" t="s">
        <v>13</v>
      </c>
      <c r="B19" s="1" t="s">
        <v>22</v>
      </c>
      <c r="C19" s="1" t="s">
        <v>12</v>
      </c>
      <c r="D19" s="1" t="s">
        <v>8</v>
      </c>
      <c r="E19" s="2">
        <v>7</v>
      </c>
    </row>
    <row r="20" spans="1:5" x14ac:dyDescent="0.25">
      <c r="A20" s="1" t="s">
        <v>16</v>
      </c>
      <c r="B20" s="1" t="s">
        <v>22</v>
      </c>
      <c r="C20" s="1" t="s">
        <v>12</v>
      </c>
      <c r="D20" s="1" t="s">
        <v>8</v>
      </c>
      <c r="E20" s="2">
        <v>3</v>
      </c>
    </row>
    <row r="21" spans="1:5" x14ac:dyDescent="0.25">
      <c r="A21" s="1" t="s">
        <v>16</v>
      </c>
      <c r="B21" s="1" t="s">
        <v>23</v>
      </c>
      <c r="C21" s="1" t="s">
        <v>12</v>
      </c>
      <c r="D21" s="1" t="s">
        <v>8</v>
      </c>
      <c r="E21" s="2">
        <v>9</v>
      </c>
    </row>
    <row r="22" spans="1:5" x14ac:dyDescent="0.25">
      <c r="A22" s="1" t="s">
        <v>18</v>
      </c>
      <c r="B22" s="1" t="s">
        <v>23</v>
      </c>
      <c r="C22" s="1" t="s">
        <v>12</v>
      </c>
      <c r="D22" s="1" t="s">
        <v>8</v>
      </c>
      <c r="E22" s="2">
        <v>5</v>
      </c>
    </row>
    <row r="23" spans="1:5" x14ac:dyDescent="0.25">
      <c r="A23" s="1" t="s">
        <v>27</v>
      </c>
      <c r="B23" s="1" t="s">
        <v>23</v>
      </c>
      <c r="C23" s="1" t="s">
        <v>17</v>
      </c>
      <c r="D23" s="1" t="s">
        <v>8</v>
      </c>
      <c r="E23" s="2">
        <v>8</v>
      </c>
    </row>
    <row r="24" spans="1:5" x14ac:dyDescent="0.25">
      <c r="A24" s="1" t="s">
        <v>20</v>
      </c>
      <c r="B24" s="1" t="s">
        <v>21</v>
      </c>
      <c r="C24" s="1" t="s">
        <v>7</v>
      </c>
      <c r="D24" s="1" t="s">
        <v>8</v>
      </c>
      <c r="E24" s="2">
        <v>62</v>
      </c>
    </row>
    <row r="25" spans="1:5" x14ac:dyDescent="0.25">
      <c r="A25" s="1" t="s">
        <v>5</v>
      </c>
      <c r="B25" s="1" t="s">
        <v>6</v>
      </c>
      <c r="C25" s="1" t="s">
        <v>7</v>
      </c>
      <c r="D25" s="1" t="s">
        <v>8</v>
      </c>
      <c r="E25" s="2">
        <v>7</v>
      </c>
    </row>
    <row r="26" spans="1:5" x14ac:dyDescent="0.25">
      <c r="A26" s="1" t="s">
        <v>9</v>
      </c>
      <c r="B26" s="1" t="s">
        <v>6</v>
      </c>
      <c r="C26" s="1" t="s">
        <v>10</v>
      </c>
      <c r="D26" s="1" t="s">
        <v>8</v>
      </c>
      <c r="E26" s="2">
        <v>5</v>
      </c>
    </row>
    <row r="27" spans="1:5" x14ac:dyDescent="0.25">
      <c r="A27" s="1" t="s">
        <v>11</v>
      </c>
      <c r="B27" s="1" t="s">
        <v>6</v>
      </c>
      <c r="C27" s="1" t="s">
        <v>12</v>
      </c>
      <c r="D27" s="1" t="s">
        <v>8</v>
      </c>
      <c r="E27" s="2">
        <v>5</v>
      </c>
    </row>
    <row r="28" spans="1:5" x14ac:dyDescent="0.25">
      <c r="A28" s="1" t="s">
        <v>13</v>
      </c>
      <c r="B28" s="1" t="s">
        <v>14</v>
      </c>
      <c r="C28" s="1" t="s">
        <v>15</v>
      </c>
      <c r="D28" s="1" t="s">
        <v>8</v>
      </c>
      <c r="E28" s="2">
        <v>6</v>
      </c>
    </row>
    <row r="29" spans="1:5" x14ac:dyDescent="0.25">
      <c r="A29" s="1" t="s">
        <v>13</v>
      </c>
      <c r="B29" s="1" t="s">
        <v>6</v>
      </c>
      <c r="C29" s="1" t="s">
        <v>15</v>
      </c>
      <c r="D29" s="1" t="s">
        <v>8</v>
      </c>
      <c r="E29" s="2">
        <v>5</v>
      </c>
    </row>
    <row r="30" spans="1:5" x14ac:dyDescent="0.25">
      <c r="A30" s="1" t="s">
        <v>13</v>
      </c>
      <c r="B30" s="1" t="s">
        <v>6</v>
      </c>
      <c r="C30" s="1" t="s">
        <v>12</v>
      </c>
      <c r="D30" s="1" t="s">
        <v>8</v>
      </c>
      <c r="E30" s="2">
        <v>5</v>
      </c>
    </row>
    <row r="31" spans="1:5" x14ac:dyDescent="0.25">
      <c r="A31" s="1" t="s">
        <v>16</v>
      </c>
      <c r="B31" s="1" t="s">
        <v>14</v>
      </c>
      <c r="C31" s="1" t="s">
        <v>17</v>
      </c>
      <c r="D31" s="1" t="s">
        <v>8</v>
      </c>
      <c r="E31" s="2">
        <v>3</v>
      </c>
    </row>
    <row r="32" spans="1:5" x14ac:dyDescent="0.25">
      <c r="A32" s="1" t="s">
        <v>16</v>
      </c>
      <c r="B32" s="1" t="s">
        <v>14</v>
      </c>
      <c r="C32" s="1" t="s">
        <v>12</v>
      </c>
      <c r="D32" s="1" t="s">
        <v>8</v>
      </c>
      <c r="E32" s="2">
        <v>5</v>
      </c>
    </row>
    <row r="33" spans="1:5" x14ac:dyDescent="0.25">
      <c r="A33" s="1" t="s">
        <v>16</v>
      </c>
      <c r="B33" s="1" t="s">
        <v>6</v>
      </c>
      <c r="C33" s="1" t="s">
        <v>17</v>
      </c>
      <c r="D33" s="1" t="s">
        <v>8</v>
      </c>
      <c r="E33" s="2">
        <v>8</v>
      </c>
    </row>
    <row r="34" spans="1:5" x14ac:dyDescent="0.25">
      <c r="A34" s="1" t="s">
        <v>16</v>
      </c>
      <c r="B34" s="1" t="s">
        <v>6</v>
      </c>
      <c r="C34" s="1" t="s">
        <v>12</v>
      </c>
      <c r="D34" s="1" t="s">
        <v>8</v>
      </c>
      <c r="E34" s="2">
        <v>7</v>
      </c>
    </row>
    <row r="35" spans="1:5" x14ac:dyDescent="0.25">
      <c r="A35" s="1" t="s">
        <v>28</v>
      </c>
      <c r="B35" s="1" t="s">
        <v>6</v>
      </c>
      <c r="C35" s="1" t="s">
        <v>17</v>
      </c>
      <c r="D35" s="1" t="s">
        <v>8</v>
      </c>
      <c r="E35" s="2">
        <v>4</v>
      </c>
    </row>
    <row r="36" spans="1:5" x14ac:dyDescent="0.25">
      <c r="A36" s="1" t="s">
        <v>18</v>
      </c>
      <c r="B36" s="1" t="s">
        <v>6</v>
      </c>
      <c r="C36" s="1" t="s">
        <v>19</v>
      </c>
      <c r="D36" s="1" t="s">
        <v>8</v>
      </c>
      <c r="E36" s="2">
        <v>6</v>
      </c>
    </row>
    <row r="37" spans="1:5" x14ac:dyDescent="0.25">
      <c r="A37" s="1" t="s">
        <v>18</v>
      </c>
      <c r="B37" s="1" t="s">
        <v>6</v>
      </c>
      <c r="C37" s="1" t="s">
        <v>12</v>
      </c>
      <c r="D37" s="1" t="s">
        <v>8</v>
      </c>
      <c r="E37" s="2">
        <v>5</v>
      </c>
    </row>
    <row r="38" spans="1:5" x14ac:dyDescent="0.25">
      <c r="A38" s="1" t="s">
        <v>5</v>
      </c>
      <c r="B38" s="1" t="s">
        <v>22</v>
      </c>
      <c r="C38" s="1" t="s">
        <v>7</v>
      </c>
      <c r="D38" s="1" t="s">
        <v>8</v>
      </c>
      <c r="E38" s="2">
        <v>6</v>
      </c>
    </row>
    <row r="39" spans="1:5" x14ac:dyDescent="0.25">
      <c r="A39" s="1" t="s">
        <v>5</v>
      </c>
      <c r="B39" s="1" t="s">
        <v>23</v>
      </c>
      <c r="C39" s="1" t="s">
        <v>7</v>
      </c>
      <c r="D39" s="1" t="s">
        <v>8</v>
      </c>
      <c r="E39" s="2">
        <v>8</v>
      </c>
    </row>
    <row r="40" spans="1:5" x14ac:dyDescent="0.25">
      <c r="A40" s="1" t="s">
        <v>5</v>
      </c>
      <c r="B40" s="1" t="s">
        <v>24</v>
      </c>
      <c r="C40" s="1" t="s">
        <v>7</v>
      </c>
      <c r="D40" s="1" t="s">
        <v>8</v>
      </c>
      <c r="E40" s="2">
        <v>6</v>
      </c>
    </row>
    <row r="41" spans="1:5" x14ac:dyDescent="0.25">
      <c r="A41" s="1" t="s">
        <v>26</v>
      </c>
      <c r="B41" s="1" t="s">
        <v>22</v>
      </c>
      <c r="C41" s="1" t="s">
        <v>10</v>
      </c>
      <c r="D41" s="1" t="s">
        <v>8</v>
      </c>
      <c r="E41" s="2">
        <v>6</v>
      </c>
    </row>
    <row r="42" spans="1:5" x14ac:dyDescent="0.25">
      <c r="A42" s="1" t="s">
        <v>9</v>
      </c>
      <c r="B42" s="1" t="s">
        <v>22</v>
      </c>
      <c r="C42" s="1" t="s">
        <v>12</v>
      </c>
      <c r="D42" s="1" t="s">
        <v>8</v>
      </c>
      <c r="E42" s="2">
        <v>5</v>
      </c>
    </row>
    <row r="43" spans="1:5" x14ac:dyDescent="0.25">
      <c r="A43" s="1" t="s">
        <v>9</v>
      </c>
      <c r="B43" s="1" t="s">
        <v>23</v>
      </c>
      <c r="C43" s="1" t="s">
        <v>12</v>
      </c>
      <c r="D43" s="1" t="s">
        <v>8</v>
      </c>
      <c r="E43" s="2">
        <v>5</v>
      </c>
    </row>
    <row r="44" spans="1:5" x14ac:dyDescent="0.25">
      <c r="A44" s="1" t="s">
        <v>9</v>
      </c>
      <c r="B44" s="1" t="s">
        <v>24</v>
      </c>
      <c r="C44" s="1" t="s">
        <v>12</v>
      </c>
      <c r="D44" s="1" t="s">
        <v>8</v>
      </c>
      <c r="E44" s="2">
        <v>4</v>
      </c>
    </row>
    <row r="45" spans="1:5" x14ac:dyDescent="0.25">
      <c r="A45" s="1" t="s">
        <v>13</v>
      </c>
      <c r="B45" s="1" t="s">
        <v>23</v>
      </c>
      <c r="C45" s="1" t="s">
        <v>12</v>
      </c>
      <c r="D45" s="1" t="s">
        <v>8</v>
      </c>
      <c r="E45" s="2">
        <v>5</v>
      </c>
    </row>
    <row r="46" spans="1:5" x14ac:dyDescent="0.25">
      <c r="A46" s="1" t="s">
        <v>16</v>
      </c>
      <c r="B46" s="1" t="s">
        <v>23</v>
      </c>
      <c r="C46" s="1" t="s">
        <v>12</v>
      </c>
      <c r="D46" s="1" t="s">
        <v>8</v>
      </c>
      <c r="E46" s="2">
        <v>8</v>
      </c>
    </row>
    <row r="47" spans="1:5" x14ac:dyDescent="0.25">
      <c r="A47" s="1" t="s">
        <v>16</v>
      </c>
      <c r="B47" s="1" t="s">
        <v>24</v>
      </c>
      <c r="C47" s="1" t="s">
        <v>12</v>
      </c>
      <c r="D47" s="1" t="s">
        <v>8</v>
      </c>
      <c r="E47" s="2">
        <v>5</v>
      </c>
    </row>
    <row r="48" spans="1:5" x14ac:dyDescent="0.25">
      <c r="A48" s="1" t="s">
        <v>18</v>
      </c>
      <c r="B48" s="1" t="s">
        <v>22</v>
      </c>
      <c r="C48" s="1" t="s">
        <v>12</v>
      </c>
      <c r="D48" s="1" t="s">
        <v>8</v>
      </c>
      <c r="E48" s="2">
        <v>5</v>
      </c>
    </row>
    <row r="49" spans="1:5" x14ac:dyDescent="0.25">
      <c r="A49" s="1" t="s">
        <v>27</v>
      </c>
      <c r="B49" s="1" t="s">
        <v>23</v>
      </c>
      <c r="C49" s="1" t="s">
        <v>17</v>
      </c>
      <c r="D49" s="1" t="s">
        <v>8</v>
      </c>
      <c r="E49" s="2">
        <v>6</v>
      </c>
    </row>
    <row r="50" spans="1:5" x14ac:dyDescent="0.25">
      <c r="A50" s="1" t="s">
        <v>5</v>
      </c>
      <c r="B50" s="1" t="s">
        <v>22</v>
      </c>
      <c r="C50" s="1" t="s">
        <v>7</v>
      </c>
      <c r="D50" s="1" t="s">
        <v>8</v>
      </c>
      <c r="E50" s="2">
        <v>6</v>
      </c>
    </row>
    <row r="51" spans="1:5" x14ac:dyDescent="0.25">
      <c r="A51" s="1" t="s">
        <v>5</v>
      </c>
      <c r="B51" s="1" t="s">
        <v>23</v>
      </c>
      <c r="C51" s="1" t="s">
        <v>7</v>
      </c>
      <c r="D51" s="1" t="s">
        <v>8</v>
      </c>
      <c r="E51" s="2">
        <v>16</v>
      </c>
    </row>
    <row r="52" spans="1:5" x14ac:dyDescent="0.25">
      <c r="A52" s="1" t="s">
        <v>5</v>
      </c>
      <c r="B52" s="1" t="s">
        <v>24</v>
      </c>
      <c r="C52" s="1" t="s">
        <v>7</v>
      </c>
      <c r="D52" s="1" t="s">
        <v>8</v>
      </c>
      <c r="E52" s="2">
        <v>6</v>
      </c>
    </row>
    <row r="53" spans="1:5" x14ac:dyDescent="0.25">
      <c r="A53" s="1" t="s">
        <v>26</v>
      </c>
      <c r="B53" s="1" t="s">
        <v>24</v>
      </c>
      <c r="C53" s="1" t="s">
        <v>10</v>
      </c>
      <c r="D53" s="1" t="s">
        <v>8</v>
      </c>
      <c r="E53" s="2">
        <v>4</v>
      </c>
    </row>
    <row r="54" spans="1:5" x14ac:dyDescent="0.25">
      <c r="A54" s="1" t="s">
        <v>9</v>
      </c>
      <c r="B54" s="1" t="s">
        <v>22</v>
      </c>
      <c r="C54" s="1" t="s">
        <v>12</v>
      </c>
      <c r="D54" s="1" t="s">
        <v>8</v>
      </c>
      <c r="E54" s="2">
        <v>4</v>
      </c>
    </row>
    <row r="55" spans="1:5" x14ac:dyDescent="0.25">
      <c r="A55" s="1" t="s">
        <v>9</v>
      </c>
      <c r="B55" s="1" t="s">
        <v>23</v>
      </c>
      <c r="C55" s="1" t="s">
        <v>12</v>
      </c>
      <c r="D55" s="1" t="s">
        <v>8</v>
      </c>
      <c r="E55" s="2">
        <v>6</v>
      </c>
    </row>
    <row r="56" spans="1:5" x14ac:dyDescent="0.25">
      <c r="A56" s="1" t="s">
        <v>9</v>
      </c>
      <c r="B56" s="1" t="s">
        <v>23</v>
      </c>
      <c r="C56" s="1" t="s">
        <v>10</v>
      </c>
      <c r="D56" s="1" t="s">
        <v>8</v>
      </c>
      <c r="E56" s="2">
        <v>5</v>
      </c>
    </row>
    <row r="57" spans="1:5" x14ac:dyDescent="0.25">
      <c r="A57" s="1" t="s">
        <v>9</v>
      </c>
      <c r="B57" s="1" t="s">
        <v>24</v>
      </c>
      <c r="C57" s="1" t="s">
        <v>12</v>
      </c>
      <c r="D57" s="1" t="s">
        <v>8</v>
      </c>
      <c r="E57" s="2">
        <v>5</v>
      </c>
    </row>
    <row r="58" spans="1:5" x14ac:dyDescent="0.25">
      <c r="A58" s="1" t="s">
        <v>29</v>
      </c>
      <c r="B58" s="1" t="s">
        <v>22</v>
      </c>
      <c r="C58" s="1" t="s">
        <v>10</v>
      </c>
      <c r="D58" s="1" t="s">
        <v>8</v>
      </c>
      <c r="E58" s="2">
        <v>6</v>
      </c>
    </row>
    <row r="59" spans="1:5" x14ac:dyDescent="0.25">
      <c r="A59" s="1" t="s">
        <v>29</v>
      </c>
      <c r="B59" s="1" t="s">
        <v>23</v>
      </c>
      <c r="C59" s="1" t="s">
        <v>10</v>
      </c>
      <c r="D59" s="1" t="s">
        <v>8</v>
      </c>
      <c r="E59" s="2">
        <v>10</v>
      </c>
    </row>
    <row r="60" spans="1:5" x14ac:dyDescent="0.25">
      <c r="A60" s="1" t="s">
        <v>29</v>
      </c>
      <c r="B60" s="1" t="s">
        <v>24</v>
      </c>
      <c r="C60" s="1" t="s">
        <v>10</v>
      </c>
      <c r="D60" s="1" t="s">
        <v>8</v>
      </c>
      <c r="E60" s="2">
        <v>7</v>
      </c>
    </row>
    <row r="61" spans="1:5" x14ac:dyDescent="0.25">
      <c r="A61" s="1" t="s">
        <v>30</v>
      </c>
      <c r="B61" s="1" t="s">
        <v>22</v>
      </c>
      <c r="C61" s="1" t="s">
        <v>15</v>
      </c>
      <c r="D61" s="1" t="s">
        <v>8</v>
      </c>
      <c r="E61" s="2">
        <v>6</v>
      </c>
    </row>
    <row r="62" spans="1:5" x14ac:dyDescent="0.25">
      <c r="A62" s="1" t="s">
        <v>30</v>
      </c>
      <c r="B62" s="1" t="s">
        <v>23</v>
      </c>
      <c r="C62" s="1" t="s">
        <v>15</v>
      </c>
      <c r="D62" s="1" t="s">
        <v>8</v>
      </c>
      <c r="E62" s="2">
        <v>8</v>
      </c>
    </row>
    <row r="63" spans="1:5" x14ac:dyDescent="0.25">
      <c r="A63" s="1" t="s">
        <v>30</v>
      </c>
      <c r="B63" s="1" t="s">
        <v>24</v>
      </c>
      <c r="C63" s="1" t="s">
        <v>15</v>
      </c>
      <c r="D63" s="1" t="s">
        <v>8</v>
      </c>
      <c r="E63" s="2">
        <v>5</v>
      </c>
    </row>
    <row r="64" spans="1:5" x14ac:dyDescent="0.25">
      <c r="A64" s="1" t="s">
        <v>5</v>
      </c>
      <c r="B64" s="1" t="s">
        <v>6</v>
      </c>
      <c r="C64" s="1" t="s">
        <v>7</v>
      </c>
      <c r="D64" s="1" t="s">
        <v>8</v>
      </c>
      <c r="E64" s="2">
        <v>8</v>
      </c>
    </row>
    <row r="65" spans="1:5" x14ac:dyDescent="0.25">
      <c r="A65" s="1" t="s">
        <v>20</v>
      </c>
      <c r="B65" s="1" t="s">
        <v>21</v>
      </c>
      <c r="C65" s="1" t="s">
        <v>7</v>
      </c>
      <c r="D65" s="1" t="s">
        <v>8</v>
      </c>
      <c r="E65" s="2">
        <v>50</v>
      </c>
    </row>
    <row r="66" spans="1:5" x14ac:dyDescent="0.25">
      <c r="A66" s="1" t="s">
        <v>5</v>
      </c>
      <c r="B66" s="1" t="s">
        <v>6</v>
      </c>
      <c r="C66" s="1" t="s">
        <v>7</v>
      </c>
      <c r="D66" s="1" t="s">
        <v>8</v>
      </c>
      <c r="E66" s="2">
        <v>10</v>
      </c>
    </row>
    <row r="67" spans="1:5" x14ac:dyDescent="0.25">
      <c r="A67" s="1" t="s">
        <v>25</v>
      </c>
      <c r="B67" s="1" t="s">
        <v>6</v>
      </c>
      <c r="C67" s="1" t="s">
        <v>10</v>
      </c>
      <c r="D67" s="1" t="s">
        <v>8</v>
      </c>
      <c r="E67" s="2">
        <v>7</v>
      </c>
    </row>
    <row r="68" spans="1:5" x14ac:dyDescent="0.25">
      <c r="A68" s="1" t="s">
        <v>9</v>
      </c>
      <c r="B68" s="1" t="s">
        <v>6</v>
      </c>
      <c r="C68" s="1" t="s">
        <v>12</v>
      </c>
      <c r="D68" s="1" t="s">
        <v>8</v>
      </c>
      <c r="E68" s="2">
        <v>5</v>
      </c>
    </row>
    <row r="69" spans="1:5" x14ac:dyDescent="0.25">
      <c r="A69" s="1" t="s">
        <v>11</v>
      </c>
      <c r="B69" s="1" t="s">
        <v>6</v>
      </c>
      <c r="C69" s="1" t="s">
        <v>12</v>
      </c>
      <c r="D69" s="1" t="s">
        <v>8</v>
      </c>
      <c r="E69" s="2">
        <v>5</v>
      </c>
    </row>
    <row r="70" spans="1:5" x14ac:dyDescent="0.25">
      <c r="A70" s="1" t="s">
        <v>13</v>
      </c>
      <c r="B70" s="1" t="s">
        <v>6</v>
      </c>
      <c r="C70" s="1" t="s">
        <v>12</v>
      </c>
      <c r="D70" s="1" t="s">
        <v>8</v>
      </c>
      <c r="E70" s="2">
        <v>6</v>
      </c>
    </row>
    <row r="71" spans="1:5" x14ac:dyDescent="0.25">
      <c r="A71" s="1" t="s">
        <v>16</v>
      </c>
      <c r="B71" s="1" t="s">
        <v>6</v>
      </c>
      <c r="C71" s="1" t="s">
        <v>12</v>
      </c>
      <c r="D71" s="1" t="s">
        <v>8</v>
      </c>
      <c r="E71" s="2">
        <v>9</v>
      </c>
    </row>
    <row r="72" spans="1:5" x14ac:dyDescent="0.25">
      <c r="A72" s="1" t="s">
        <v>28</v>
      </c>
      <c r="B72" s="1" t="s">
        <v>6</v>
      </c>
      <c r="C72" s="1" t="s">
        <v>17</v>
      </c>
      <c r="D72" s="1" t="s">
        <v>8</v>
      </c>
      <c r="E72" s="2">
        <v>5</v>
      </c>
    </row>
    <row r="73" spans="1:5" x14ac:dyDescent="0.25">
      <c r="A73" s="1" t="s">
        <v>5</v>
      </c>
      <c r="B73" s="1" t="s">
        <v>22</v>
      </c>
      <c r="C73" s="1" t="s">
        <v>7</v>
      </c>
      <c r="D73" s="1" t="s">
        <v>8</v>
      </c>
      <c r="E73" s="2">
        <v>5</v>
      </c>
    </row>
    <row r="74" spans="1:5" x14ac:dyDescent="0.25">
      <c r="A74" s="1" t="s">
        <v>5</v>
      </c>
      <c r="B74" s="1" t="s">
        <v>23</v>
      </c>
      <c r="C74" s="1" t="s">
        <v>7</v>
      </c>
      <c r="D74" s="1" t="s">
        <v>8</v>
      </c>
      <c r="E74" s="2">
        <v>10</v>
      </c>
    </row>
    <row r="75" spans="1:5" x14ac:dyDescent="0.25">
      <c r="A75" s="1" t="s">
        <v>5</v>
      </c>
      <c r="B75" s="1" t="s">
        <v>24</v>
      </c>
      <c r="C75" s="1" t="s">
        <v>7</v>
      </c>
      <c r="D75" s="1" t="s">
        <v>8</v>
      </c>
      <c r="E75" s="2">
        <v>6</v>
      </c>
    </row>
    <row r="76" spans="1:5" x14ac:dyDescent="0.25">
      <c r="A76" s="1" t="s">
        <v>26</v>
      </c>
      <c r="B76" s="1" t="s">
        <v>22</v>
      </c>
      <c r="C76" s="1" t="s">
        <v>10</v>
      </c>
      <c r="D76" s="1" t="s">
        <v>8</v>
      </c>
      <c r="E76" s="2">
        <v>5</v>
      </c>
    </row>
    <row r="77" spans="1:5" x14ac:dyDescent="0.25">
      <c r="A77" s="1" t="s">
        <v>9</v>
      </c>
      <c r="B77" s="1" t="s">
        <v>22</v>
      </c>
      <c r="C77" s="1" t="s">
        <v>12</v>
      </c>
      <c r="D77" s="1" t="s">
        <v>8</v>
      </c>
      <c r="E77" s="2">
        <v>6</v>
      </c>
    </row>
    <row r="78" spans="1:5" x14ac:dyDescent="0.25">
      <c r="A78" s="1" t="s">
        <v>9</v>
      </c>
      <c r="B78" s="1" t="s">
        <v>23</v>
      </c>
      <c r="C78" s="1" t="s">
        <v>12</v>
      </c>
      <c r="D78" s="1" t="s">
        <v>8</v>
      </c>
      <c r="E78" s="2">
        <v>7</v>
      </c>
    </row>
    <row r="79" spans="1:5" x14ac:dyDescent="0.25">
      <c r="A79" s="1" t="s">
        <v>13</v>
      </c>
      <c r="B79" s="1" t="s">
        <v>23</v>
      </c>
      <c r="C79" s="1" t="s">
        <v>12</v>
      </c>
      <c r="D79" s="1" t="s">
        <v>8</v>
      </c>
      <c r="E79" s="2">
        <v>4</v>
      </c>
    </row>
    <row r="80" spans="1:5" x14ac:dyDescent="0.25">
      <c r="A80" s="1" t="s">
        <v>16</v>
      </c>
      <c r="B80" s="1" t="s">
        <v>23</v>
      </c>
      <c r="C80" s="1" t="s">
        <v>17</v>
      </c>
      <c r="D80" s="1" t="s">
        <v>8</v>
      </c>
      <c r="E80" s="2">
        <v>4</v>
      </c>
    </row>
    <row r="81" spans="1:5" x14ac:dyDescent="0.25">
      <c r="A81" s="1" t="s">
        <v>16</v>
      </c>
      <c r="B81" s="1" t="s">
        <v>23</v>
      </c>
      <c r="C81" s="1" t="s">
        <v>12</v>
      </c>
      <c r="D81" s="1" t="s">
        <v>8</v>
      </c>
      <c r="E81" s="2">
        <v>9</v>
      </c>
    </row>
    <row r="82" spans="1:5" x14ac:dyDescent="0.25">
      <c r="A82" s="1" t="s">
        <v>16</v>
      </c>
      <c r="B82" s="1" t="s">
        <v>24</v>
      </c>
      <c r="C82" s="1" t="s">
        <v>12</v>
      </c>
      <c r="D82" s="1" t="s">
        <v>8</v>
      </c>
      <c r="E82" s="2">
        <v>4</v>
      </c>
    </row>
    <row r="83" spans="1:5" x14ac:dyDescent="0.25">
      <c r="A83" s="1" t="s">
        <v>18</v>
      </c>
      <c r="B83" s="1" t="s">
        <v>23</v>
      </c>
      <c r="C83" s="1" t="s">
        <v>12</v>
      </c>
      <c r="D83" s="1" t="s">
        <v>8</v>
      </c>
      <c r="E83" s="2">
        <v>5</v>
      </c>
    </row>
    <row r="84" spans="1:5" x14ac:dyDescent="0.25">
      <c r="A84" s="1" t="s">
        <v>5</v>
      </c>
      <c r="B84" s="1" t="s">
        <v>14</v>
      </c>
      <c r="C84" s="1" t="s">
        <v>7</v>
      </c>
      <c r="D84" s="1" t="s">
        <v>8</v>
      </c>
      <c r="E84" s="2">
        <v>1</v>
      </c>
    </row>
    <row r="85" spans="1:5" x14ac:dyDescent="0.25">
      <c r="A85" s="1" t="s">
        <v>5</v>
      </c>
      <c r="B85" s="1" t="s">
        <v>6</v>
      </c>
      <c r="C85" s="1" t="s">
        <v>7</v>
      </c>
      <c r="D85" s="1" t="s">
        <v>8</v>
      </c>
      <c r="E85" s="2">
        <v>9</v>
      </c>
    </row>
    <row r="86" spans="1:5" x14ac:dyDescent="0.25">
      <c r="A86" s="1" t="s">
        <v>25</v>
      </c>
      <c r="B86" s="1" t="s">
        <v>6</v>
      </c>
      <c r="C86" s="1" t="s">
        <v>10</v>
      </c>
      <c r="D86" s="1" t="s">
        <v>8</v>
      </c>
      <c r="E86" s="2">
        <v>5</v>
      </c>
    </row>
    <row r="87" spans="1:5" x14ac:dyDescent="0.25">
      <c r="A87" s="1" t="s">
        <v>9</v>
      </c>
      <c r="B87" s="1" t="s">
        <v>6</v>
      </c>
      <c r="C87" s="1" t="s">
        <v>10</v>
      </c>
      <c r="D87" s="1" t="s">
        <v>8</v>
      </c>
      <c r="E87" s="2">
        <v>5</v>
      </c>
    </row>
    <row r="88" spans="1:5" x14ac:dyDescent="0.25">
      <c r="A88" s="1" t="s">
        <v>13</v>
      </c>
      <c r="B88" s="1" t="s">
        <v>6</v>
      </c>
      <c r="C88" s="1" t="s">
        <v>12</v>
      </c>
      <c r="D88" s="1" t="s">
        <v>8</v>
      </c>
      <c r="E88" s="2">
        <v>11</v>
      </c>
    </row>
    <row r="89" spans="1:5" x14ac:dyDescent="0.25">
      <c r="A89" s="1" t="s">
        <v>16</v>
      </c>
      <c r="B89" s="1" t="s">
        <v>6</v>
      </c>
      <c r="C89" s="1" t="s">
        <v>17</v>
      </c>
      <c r="D89" s="1" t="s">
        <v>8</v>
      </c>
      <c r="E89" s="2">
        <v>6</v>
      </c>
    </row>
    <row r="90" spans="1:5" x14ac:dyDescent="0.25">
      <c r="A90" s="1" t="s">
        <v>16</v>
      </c>
      <c r="B90" s="1" t="s">
        <v>6</v>
      </c>
      <c r="C90" s="1" t="s">
        <v>12</v>
      </c>
      <c r="D90" s="1" t="s">
        <v>8</v>
      </c>
      <c r="E90" s="2">
        <v>10</v>
      </c>
    </row>
    <row r="91" spans="1:5" x14ac:dyDescent="0.25">
      <c r="A91" s="1" t="s">
        <v>5</v>
      </c>
      <c r="B91" s="1" t="s">
        <v>31</v>
      </c>
      <c r="C91" s="1" t="s">
        <v>7</v>
      </c>
      <c r="D91" s="1" t="s">
        <v>8</v>
      </c>
      <c r="E91" s="2">
        <v>5</v>
      </c>
    </row>
    <row r="92" spans="1:5" x14ac:dyDescent="0.25">
      <c r="A92" s="1" t="s">
        <v>5</v>
      </c>
      <c r="B92" s="1" t="s">
        <v>14</v>
      </c>
      <c r="C92" s="1" t="s">
        <v>7</v>
      </c>
      <c r="D92" s="1" t="s">
        <v>8</v>
      </c>
      <c r="E92" s="2">
        <v>7</v>
      </c>
    </row>
    <row r="93" spans="1:5" x14ac:dyDescent="0.25">
      <c r="A93" s="1" t="s">
        <v>5</v>
      </c>
      <c r="B93" s="1" t="s">
        <v>6</v>
      </c>
      <c r="C93" s="1" t="s">
        <v>7</v>
      </c>
      <c r="D93" s="1" t="s">
        <v>8</v>
      </c>
      <c r="E93" s="2">
        <v>13</v>
      </c>
    </row>
    <row r="94" spans="1:5" x14ac:dyDescent="0.25">
      <c r="A94" s="1" t="s">
        <v>9</v>
      </c>
      <c r="B94" s="1" t="s">
        <v>6</v>
      </c>
      <c r="C94" s="1" t="s">
        <v>12</v>
      </c>
      <c r="D94" s="1" t="s">
        <v>8</v>
      </c>
      <c r="E94" s="2">
        <v>5</v>
      </c>
    </row>
    <row r="95" spans="1:5" x14ac:dyDescent="0.25">
      <c r="A95" s="1" t="s">
        <v>13</v>
      </c>
      <c r="B95" s="1" t="s">
        <v>6</v>
      </c>
      <c r="C95" s="1" t="s">
        <v>12</v>
      </c>
      <c r="D95" s="1" t="s">
        <v>8</v>
      </c>
      <c r="E95" s="2">
        <v>11</v>
      </c>
    </row>
    <row r="96" spans="1:5" x14ac:dyDescent="0.25">
      <c r="A96" s="1" t="s">
        <v>16</v>
      </c>
      <c r="B96" s="1" t="s">
        <v>6</v>
      </c>
      <c r="C96" s="1" t="s">
        <v>12</v>
      </c>
      <c r="D96" s="1" t="s">
        <v>8</v>
      </c>
      <c r="E96" s="2">
        <v>5</v>
      </c>
    </row>
    <row r="97" spans="1:5" x14ac:dyDescent="0.25">
      <c r="A97" s="1" t="s">
        <v>16</v>
      </c>
      <c r="B97" s="1" t="s">
        <v>6</v>
      </c>
      <c r="C97" s="1" t="s">
        <v>32</v>
      </c>
      <c r="D97" s="1" t="s">
        <v>8</v>
      </c>
      <c r="E97" s="2">
        <v>5</v>
      </c>
    </row>
    <row r="98" spans="1:5" x14ac:dyDescent="0.25">
      <c r="A98" s="1" t="s">
        <v>29</v>
      </c>
      <c r="B98" s="1" t="s">
        <v>22</v>
      </c>
      <c r="C98" s="1" t="s">
        <v>10</v>
      </c>
      <c r="D98" s="1" t="s">
        <v>8</v>
      </c>
      <c r="E98" s="2">
        <v>8</v>
      </c>
    </row>
    <row r="99" spans="1:5" x14ac:dyDescent="0.25">
      <c r="A99" s="1" t="s">
        <v>29</v>
      </c>
      <c r="B99" s="1" t="s">
        <v>23</v>
      </c>
      <c r="C99" s="1" t="s">
        <v>10</v>
      </c>
      <c r="D99" s="1" t="s">
        <v>8</v>
      </c>
      <c r="E99" s="2">
        <v>17</v>
      </c>
    </row>
    <row r="100" spans="1:5" x14ac:dyDescent="0.25">
      <c r="A100" s="1" t="s">
        <v>29</v>
      </c>
      <c r="B100" s="1" t="s">
        <v>24</v>
      </c>
      <c r="C100" s="1" t="s">
        <v>10</v>
      </c>
      <c r="D100" s="1" t="s">
        <v>8</v>
      </c>
      <c r="E100" s="2">
        <v>5</v>
      </c>
    </row>
    <row r="101" spans="1:5" x14ac:dyDescent="0.25">
      <c r="A101" s="1" t="s">
        <v>5</v>
      </c>
      <c r="B101" s="1" t="s">
        <v>23</v>
      </c>
      <c r="C101" s="1" t="s">
        <v>7</v>
      </c>
      <c r="D101" s="1" t="s">
        <v>8</v>
      </c>
      <c r="E101" s="2">
        <v>8</v>
      </c>
    </row>
    <row r="102" spans="1:5" x14ac:dyDescent="0.25">
      <c r="A102" s="1" t="s">
        <v>5</v>
      </c>
      <c r="B102" s="1" t="s">
        <v>24</v>
      </c>
      <c r="C102" s="1" t="s">
        <v>7</v>
      </c>
      <c r="D102" s="1" t="s">
        <v>8</v>
      </c>
      <c r="E102" s="2">
        <v>5</v>
      </c>
    </row>
    <row r="103" spans="1:5" x14ac:dyDescent="0.25">
      <c r="A103" s="1" t="s">
        <v>26</v>
      </c>
      <c r="B103" s="1" t="s">
        <v>22</v>
      </c>
      <c r="C103" s="1" t="s">
        <v>10</v>
      </c>
      <c r="D103" s="1" t="s">
        <v>8</v>
      </c>
      <c r="E103" s="2">
        <v>7</v>
      </c>
    </row>
    <row r="104" spans="1:5" x14ac:dyDescent="0.25">
      <c r="A104" s="1" t="s">
        <v>9</v>
      </c>
      <c r="B104" s="1" t="s">
        <v>22</v>
      </c>
      <c r="C104" s="1" t="s">
        <v>12</v>
      </c>
      <c r="D104" s="1" t="s">
        <v>8</v>
      </c>
      <c r="E104" s="2">
        <v>4</v>
      </c>
    </row>
    <row r="105" spans="1:5" x14ac:dyDescent="0.25">
      <c r="A105" s="1" t="s">
        <v>9</v>
      </c>
      <c r="B105" s="1" t="s">
        <v>23</v>
      </c>
      <c r="C105" s="1" t="s">
        <v>12</v>
      </c>
      <c r="D105" s="1" t="s">
        <v>8</v>
      </c>
      <c r="E105" s="2">
        <v>5</v>
      </c>
    </row>
    <row r="106" spans="1:5" x14ac:dyDescent="0.25">
      <c r="A106" s="1" t="s">
        <v>13</v>
      </c>
      <c r="B106" s="1" t="s">
        <v>23</v>
      </c>
      <c r="C106" s="1" t="s">
        <v>12</v>
      </c>
      <c r="D106" s="1" t="s">
        <v>8</v>
      </c>
      <c r="E106" s="2">
        <v>5</v>
      </c>
    </row>
    <row r="107" spans="1:5" x14ac:dyDescent="0.25">
      <c r="A107" s="1" t="s">
        <v>16</v>
      </c>
      <c r="B107" s="1" t="s">
        <v>22</v>
      </c>
      <c r="C107" s="1" t="s">
        <v>12</v>
      </c>
      <c r="D107" s="1" t="s">
        <v>8</v>
      </c>
      <c r="E107" s="2">
        <v>4</v>
      </c>
    </row>
    <row r="108" spans="1:5" x14ac:dyDescent="0.25">
      <c r="A108" s="1" t="s">
        <v>16</v>
      </c>
      <c r="B108" s="1" t="s">
        <v>23</v>
      </c>
      <c r="C108" s="1" t="s">
        <v>12</v>
      </c>
      <c r="D108" s="1" t="s">
        <v>8</v>
      </c>
      <c r="E108" s="2">
        <v>7</v>
      </c>
    </row>
    <row r="109" spans="1:5" x14ac:dyDescent="0.25">
      <c r="A109" s="1" t="s">
        <v>16</v>
      </c>
      <c r="B109" s="1" t="s">
        <v>24</v>
      </c>
      <c r="C109" s="1" t="s">
        <v>12</v>
      </c>
      <c r="D109" s="1" t="s">
        <v>8</v>
      </c>
      <c r="E109" s="2">
        <v>6</v>
      </c>
    </row>
    <row r="110" spans="1:5" x14ac:dyDescent="0.25">
      <c r="A110" s="1" t="s">
        <v>16</v>
      </c>
      <c r="B110" s="1" t="s">
        <v>24</v>
      </c>
      <c r="C110" s="1" t="s">
        <v>32</v>
      </c>
      <c r="D110" s="1" t="s">
        <v>8</v>
      </c>
      <c r="E110" s="2">
        <v>5</v>
      </c>
    </row>
    <row r="111" spans="1:5" x14ac:dyDescent="0.25">
      <c r="A111" s="1" t="s">
        <v>27</v>
      </c>
      <c r="B111" s="1" t="s">
        <v>23</v>
      </c>
      <c r="C111" s="1" t="s">
        <v>17</v>
      </c>
      <c r="D111" s="1" t="s">
        <v>8</v>
      </c>
      <c r="E111" s="2">
        <v>5</v>
      </c>
    </row>
    <row r="112" spans="1:5" x14ac:dyDescent="0.25">
      <c r="A112" s="1" t="s">
        <v>27</v>
      </c>
      <c r="B112" s="1" t="s">
        <v>24</v>
      </c>
      <c r="C112" s="1" t="s">
        <v>17</v>
      </c>
      <c r="D112" s="1" t="s">
        <v>8</v>
      </c>
      <c r="E112" s="2">
        <v>4</v>
      </c>
    </row>
    <row r="113" spans="1:5" x14ac:dyDescent="0.25">
      <c r="A113" s="1" t="s">
        <v>5</v>
      </c>
      <c r="B113" s="1" t="s">
        <v>21</v>
      </c>
      <c r="C113" s="1" t="s">
        <v>7</v>
      </c>
      <c r="D113" s="1" t="s">
        <v>8</v>
      </c>
      <c r="E113" s="2">
        <v>1</v>
      </c>
    </row>
    <row r="114" spans="1:5" x14ac:dyDescent="0.25">
      <c r="A114" s="1" t="s">
        <v>5</v>
      </c>
      <c r="B114" s="1" t="s">
        <v>22</v>
      </c>
      <c r="C114" s="1" t="s">
        <v>7</v>
      </c>
      <c r="D114" s="1" t="s">
        <v>8</v>
      </c>
      <c r="E114" s="2">
        <v>4</v>
      </c>
    </row>
    <row r="115" spans="1:5" x14ac:dyDescent="0.25">
      <c r="A115" s="1" t="s">
        <v>5</v>
      </c>
      <c r="B115" s="1" t="s">
        <v>22</v>
      </c>
      <c r="C115" s="1" t="s">
        <v>7</v>
      </c>
      <c r="D115" s="1" t="s">
        <v>8</v>
      </c>
      <c r="E115" s="2">
        <v>15</v>
      </c>
    </row>
    <row r="116" spans="1:5" x14ac:dyDescent="0.25">
      <c r="A116" s="1" t="s">
        <v>5</v>
      </c>
      <c r="B116" s="1" t="s">
        <v>22</v>
      </c>
      <c r="C116" s="1" t="s">
        <v>7</v>
      </c>
      <c r="D116" s="1" t="s">
        <v>8</v>
      </c>
      <c r="E116" s="2">
        <v>12</v>
      </c>
    </row>
    <row r="117" spans="1:5" x14ac:dyDescent="0.25">
      <c r="A117" s="1" t="s">
        <v>5</v>
      </c>
      <c r="B117" s="1" t="s">
        <v>22</v>
      </c>
      <c r="C117" s="1" t="s">
        <v>7</v>
      </c>
      <c r="D117" s="1" t="s">
        <v>8</v>
      </c>
      <c r="E117" s="2">
        <v>8</v>
      </c>
    </row>
    <row r="118" spans="1:5" x14ac:dyDescent="0.25">
      <c r="A118" s="1" t="s">
        <v>5</v>
      </c>
      <c r="B118" s="1" t="s">
        <v>22</v>
      </c>
      <c r="C118" s="1" t="s">
        <v>7</v>
      </c>
      <c r="D118" s="1" t="s">
        <v>8</v>
      </c>
      <c r="E118" s="2">
        <v>6</v>
      </c>
    </row>
    <row r="119" spans="1:5" x14ac:dyDescent="0.25">
      <c r="A119" s="1" t="s">
        <v>5</v>
      </c>
      <c r="B119" s="1" t="s">
        <v>31</v>
      </c>
      <c r="C119" s="1" t="s">
        <v>7</v>
      </c>
      <c r="D119" s="1" t="s">
        <v>8</v>
      </c>
      <c r="E119" s="2">
        <v>15</v>
      </c>
    </row>
    <row r="120" spans="1:5" x14ac:dyDescent="0.25">
      <c r="A120" s="1" t="s">
        <v>5</v>
      </c>
      <c r="B120" s="1" t="s">
        <v>31</v>
      </c>
      <c r="C120" s="1" t="s">
        <v>7</v>
      </c>
      <c r="D120" s="1" t="s">
        <v>8</v>
      </c>
      <c r="E120" s="2">
        <v>5</v>
      </c>
    </row>
    <row r="121" spans="1:5" x14ac:dyDescent="0.25">
      <c r="A121" s="1" t="s">
        <v>5</v>
      </c>
      <c r="B121" s="1" t="s">
        <v>23</v>
      </c>
      <c r="C121" s="1" t="s">
        <v>7</v>
      </c>
      <c r="D121" s="1" t="s">
        <v>8</v>
      </c>
      <c r="E121" s="2">
        <v>8</v>
      </c>
    </row>
    <row r="122" spans="1:5" x14ac:dyDescent="0.25">
      <c r="A122" s="1" t="s">
        <v>5</v>
      </c>
      <c r="B122" s="1" t="s">
        <v>23</v>
      </c>
      <c r="C122" s="1" t="s">
        <v>7</v>
      </c>
      <c r="D122" s="1" t="s">
        <v>8</v>
      </c>
      <c r="E122" s="2">
        <v>28</v>
      </c>
    </row>
    <row r="123" spans="1:5" x14ac:dyDescent="0.25">
      <c r="A123" s="1" t="s">
        <v>5</v>
      </c>
      <c r="B123" s="1" t="s">
        <v>23</v>
      </c>
      <c r="C123" s="1" t="s">
        <v>7</v>
      </c>
      <c r="D123" s="1" t="s">
        <v>8</v>
      </c>
      <c r="E123" s="2">
        <v>12</v>
      </c>
    </row>
    <row r="124" spans="1:5" x14ac:dyDescent="0.25">
      <c r="A124" s="1" t="s">
        <v>5</v>
      </c>
      <c r="B124" s="1" t="s">
        <v>23</v>
      </c>
      <c r="C124" s="1" t="s">
        <v>7</v>
      </c>
      <c r="D124" s="1" t="s">
        <v>8</v>
      </c>
      <c r="E124" s="2">
        <v>9</v>
      </c>
    </row>
    <row r="125" spans="1:5" x14ac:dyDescent="0.25">
      <c r="A125" s="1" t="s">
        <v>5</v>
      </c>
      <c r="B125" s="1" t="s">
        <v>23</v>
      </c>
      <c r="C125" s="1" t="s">
        <v>7</v>
      </c>
      <c r="D125" s="1" t="s">
        <v>8</v>
      </c>
      <c r="E125" s="2">
        <v>7</v>
      </c>
    </row>
    <row r="126" spans="1:5" x14ac:dyDescent="0.25">
      <c r="A126" s="1" t="s">
        <v>5</v>
      </c>
      <c r="B126" s="1" t="s">
        <v>14</v>
      </c>
      <c r="C126" s="1" t="s">
        <v>7</v>
      </c>
      <c r="D126" s="1" t="s">
        <v>8</v>
      </c>
      <c r="E126" s="2">
        <v>8</v>
      </c>
    </row>
    <row r="127" spans="1:5" x14ac:dyDescent="0.25">
      <c r="A127" s="1" t="s">
        <v>5</v>
      </c>
      <c r="B127" s="1" t="s">
        <v>14</v>
      </c>
      <c r="C127" s="1" t="s">
        <v>7</v>
      </c>
      <c r="D127" s="1" t="s">
        <v>8</v>
      </c>
      <c r="E127" s="2">
        <v>6</v>
      </c>
    </row>
    <row r="128" spans="1:5" x14ac:dyDescent="0.25">
      <c r="A128" s="1" t="s">
        <v>5</v>
      </c>
      <c r="B128" s="1" t="s">
        <v>14</v>
      </c>
      <c r="C128" s="1" t="s">
        <v>7</v>
      </c>
      <c r="D128" s="1" t="s">
        <v>8</v>
      </c>
      <c r="E128" s="2">
        <v>9</v>
      </c>
    </row>
    <row r="129" spans="1:5" x14ac:dyDescent="0.25">
      <c r="A129" s="1" t="s">
        <v>5</v>
      </c>
      <c r="B129" s="1" t="s">
        <v>14</v>
      </c>
      <c r="C129" s="1" t="s">
        <v>7</v>
      </c>
      <c r="D129" s="1" t="s">
        <v>8</v>
      </c>
      <c r="E129" s="2">
        <v>5</v>
      </c>
    </row>
    <row r="130" spans="1:5" x14ac:dyDescent="0.25">
      <c r="A130" s="1" t="s">
        <v>5</v>
      </c>
      <c r="B130" s="1" t="s">
        <v>14</v>
      </c>
      <c r="C130" s="1" t="s">
        <v>7</v>
      </c>
      <c r="D130" s="1" t="s">
        <v>8</v>
      </c>
      <c r="E130" s="2">
        <v>5</v>
      </c>
    </row>
    <row r="131" spans="1:5" x14ac:dyDescent="0.25">
      <c r="A131" s="1" t="s">
        <v>5</v>
      </c>
      <c r="B131" s="1" t="s">
        <v>24</v>
      </c>
      <c r="C131" s="1" t="s">
        <v>33</v>
      </c>
      <c r="D131" s="1" t="s">
        <v>8</v>
      </c>
      <c r="E131" s="2">
        <v>25</v>
      </c>
    </row>
    <row r="132" spans="1:5" x14ac:dyDescent="0.25">
      <c r="A132" s="1" t="s">
        <v>5</v>
      </c>
      <c r="B132" s="1" t="s">
        <v>24</v>
      </c>
      <c r="C132" s="1" t="s">
        <v>7</v>
      </c>
      <c r="D132" s="1" t="s">
        <v>8</v>
      </c>
      <c r="E132" s="2">
        <v>12</v>
      </c>
    </row>
    <row r="133" spans="1:5" x14ac:dyDescent="0.25">
      <c r="A133" s="1" t="s">
        <v>5</v>
      </c>
      <c r="B133" s="1" t="s">
        <v>24</v>
      </c>
      <c r="C133" s="1" t="s">
        <v>7</v>
      </c>
      <c r="D133" s="1" t="s">
        <v>8</v>
      </c>
      <c r="E133" s="2">
        <v>7</v>
      </c>
    </row>
    <row r="134" spans="1:5" x14ac:dyDescent="0.25">
      <c r="A134" s="1" t="s">
        <v>5</v>
      </c>
      <c r="B134" s="1" t="s">
        <v>24</v>
      </c>
      <c r="C134" s="1" t="s">
        <v>7</v>
      </c>
      <c r="D134" s="1" t="s">
        <v>8</v>
      </c>
      <c r="E134" s="2">
        <v>9</v>
      </c>
    </row>
    <row r="135" spans="1:5" x14ac:dyDescent="0.25">
      <c r="A135" s="1" t="s">
        <v>5</v>
      </c>
      <c r="B135" s="1" t="s">
        <v>24</v>
      </c>
      <c r="C135" s="1" t="s">
        <v>7</v>
      </c>
      <c r="D135" s="1" t="s">
        <v>8</v>
      </c>
      <c r="E135" s="2">
        <v>7</v>
      </c>
    </row>
    <row r="136" spans="1:5" x14ac:dyDescent="0.25">
      <c r="A136" s="1" t="s">
        <v>5</v>
      </c>
      <c r="B136" s="1" t="s">
        <v>6</v>
      </c>
      <c r="C136" s="1" t="s">
        <v>7</v>
      </c>
      <c r="D136" s="1" t="s">
        <v>8</v>
      </c>
      <c r="E136" s="2">
        <v>13</v>
      </c>
    </row>
    <row r="137" spans="1:5" x14ac:dyDescent="0.25">
      <c r="A137" s="1" t="s">
        <v>5</v>
      </c>
      <c r="B137" s="1" t="s">
        <v>6</v>
      </c>
      <c r="C137" s="1" t="s">
        <v>7</v>
      </c>
      <c r="D137" s="1" t="s">
        <v>8</v>
      </c>
      <c r="E137" s="2">
        <v>20</v>
      </c>
    </row>
    <row r="138" spans="1:5" x14ac:dyDescent="0.25">
      <c r="A138" s="1" t="s">
        <v>5</v>
      </c>
      <c r="B138" s="1" t="s">
        <v>6</v>
      </c>
      <c r="C138" s="1" t="s">
        <v>7</v>
      </c>
      <c r="D138" s="1" t="s">
        <v>8</v>
      </c>
      <c r="E138" s="2">
        <v>28</v>
      </c>
    </row>
    <row r="139" spans="1:5" x14ac:dyDescent="0.25">
      <c r="A139" s="1" t="s">
        <v>5</v>
      </c>
      <c r="B139" s="1" t="s">
        <v>6</v>
      </c>
      <c r="C139" s="1" t="s">
        <v>7</v>
      </c>
      <c r="D139" s="1" t="s">
        <v>8</v>
      </c>
      <c r="E139" s="2">
        <v>10</v>
      </c>
    </row>
    <row r="140" spans="1:5" x14ac:dyDescent="0.25">
      <c r="A140" s="1" t="s">
        <v>5</v>
      </c>
      <c r="B140" s="1" t="s">
        <v>6</v>
      </c>
      <c r="C140" s="1" t="s">
        <v>7</v>
      </c>
      <c r="D140" s="1" t="s">
        <v>8</v>
      </c>
      <c r="E140" s="2">
        <v>12</v>
      </c>
    </row>
    <row r="141" spans="1:5" x14ac:dyDescent="0.25">
      <c r="A141" s="1" t="s">
        <v>5</v>
      </c>
      <c r="B141" s="1" t="s">
        <v>6</v>
      </c>
      <c r="C141" s="1" t="s">
        <v>7</v>
      </c>
      <c r="D141" s="1" t="s">
        <v>8</v>
      </c>
      <c r="E141" s="2">
        <v>10</v>
      </c>
    </row>
    <row r="142" spans="1:5" x14ac:dyDescent="0.25">
      <c r="A142" s="1" t="s">
        <v>5</v>
      </c>
      <c r="B142" s="1" t="s">
        <v>6</v>
      </c>
      <c r="C142" s="1" t="s">
        <v>7</v>
      </c>
      <c r="D142" s="1" t="s">
        <v>8</v>
      </c>
      <c r="E142" s="2">
        <v>10</v>
      </c>
    </row>
    <row r="143" spans="1:5" x14ac:dyDescent="0.25">
      <c r="A143" s="1" t="s">
        <v>5</v>
      </c>
      <c r="B143" s="1" t="s">
        <v>6</v>
      </c>
      <c r="C143" s="1" t="s">
        <v>7</v>
      </c>
      <c r="D143" s="1" t="s">
        <v>8</v>
      </c>
      <c r="E143" s="2">
        <v>9</v>
      </c>
    </row>
    <row r="144" spans="1:5" x14ac:dyDescent="0.25">
      <c r="A144" s="1" t="s">
        <v>5</v>
      </c>
      <c r="B144" s="1" t="s">
        <v>6</v>
      </c>
      <c r="C144" s="1" t="s">
        <v>7</v>
      </c>
      <c r="D144" s="1" t="s">
        <v>8</v>
      </c>
      <c r="E144" s="2">
        <v>13</v>
      </c>
    </row>
    <row r="145" spans="1:5" x14ac:dyDescent="0.25">
      <c r="A145" s="1" t="s">
        <v>5</v>
      </c>
      <c r="B145" s="1" t="s">
        <v>6</v>
      </c>
      <c r="C145" s="1" t="s">
        <v>7</v>
      </c>
      <c r="D145" s="1" t="s">
        <v>8</v>
      </c>
      <c r="E145" s="2">
        <v>10</v>
      </c>
    </row>
    <row r="146" spans="1:5" x14ac:dyDescent="0.25">
      <c r="A146" s="1" t="s">
        <v>5</v>
      </c>
      <c r="B146" s="1" t="s">
        <v>6</v>
      </c>
      <c r="C146" s="1" t="s">
        <v>7</v>
      </c>
      <c r="D146" s="1" t="s">
        <v>8</v>
      </c>
      <c r="E146" s="2">
        <v>13</v>
      </c>
    </row>
    <row r="147" spans="1:5" x14ac:dyDescent="0.25">
      <c r="A147" s="1" t="s">
        <v>5</v>
      </c>
      <c r="B147" s="1" t="s">
        <v>6</v>
      </c>
      <c r="C147" s="1" t="s">
        <v>7</v>
      </c>
      <c r="D147" s="1" t="s">
        <v>8</v>
      </c>
      <c r="E147" s="2">
        <v>9</v>
      </c>
    </row>
    <row r="148" spans="1:5" x14ac:dyDescent="0.25">
      <c r="A148" s="1" t="s">
        <v>25</v>
      </c>
      <c r="B148" s="1" t="s">
        <v>6</v>
      </c>
      <c r="C148" s="1" t="s">
        <v>10</v>
      </c>
      <c r="D148" s="1" t="s">
        <v>8</v>
      </c>
      <c r="E148" s="2">
        <v>6</v>
      </c>
    </row>
    <row r="149" spans="1:5" x14ac:dyDescent="0.25">
      <c r="A149" s="1" t="s">
        <v>25</v>
      </c>
      <c r="B149" s="1" t="s">
        <v>6</v>
      </c>
      <c r="C149" s="1" t="s">
        <v>10</v>
      </c>
      <c r="D149" s="1" t="s">
        <v>8</v>
      </c>
      <c r="E149" s="2">
        <v>11</v>
      </c>
    </row>
    <row r="150" spans="1:5" x14ac:dyDescent="0.25">
      <c r="A150" s="1" t="s">
        <v>25</v>
      </c>
      <c r="B150" s="1" t="s">
        <v>6</v>
      </c>
      <c r="C150" s="1" t="s">
        <v>10</v>
      </c>
      <c r="D150" s="1" t="s">
        <v>8</v>
      </c>
      <c r="E150" s="2">
        <v>7</v>
      </c>
    </row>
    <row r="151" spans="1:5" x14ac:dyDescent="0.25">
      <c r="A151" s="1" t="s">
        <v>25</v>
      </c>
      <c r="B151" s="1" t="s">
        <v>6</v>
      </c>
      <c r="C151" s="1" t="s">
        <v>10</v>
      </c>
      <c r="D151" s="1" t="s">
        <v>8</v>
      </c>
      <c r="E151" s="2">
        <v>6</v>
      </c>
    </row>
    <row r="152" spans="1:5" x14ac:dyDescent="0.25">
      <c r="A152" s="1" t="s">
        <v>25</v>
      </c>
      <c r="B152" s="1" t="s">
        <v>6</v>
      </c>
      <c r="C152" s="1" t="s">
        <v>10</v>
      </c>
      <c r="D152" s="1" t="s">
        <v>8</v>
      </c>
      <c r="E152" s="2">
        <v>6</v>
      </c>
    </row>
    <row r="153" spans="1:5" x14ac:dyDescent="0.25">
      <c r="A153" s="1" t="s">
        <v>25</v>
      </c>
      <c r="B153" s="1" t="s">
        <v>6</v>
      </c>
      <c r="C153" s="1" t="s">
        <v>10</v>
      </c>
      <c r="D153" s="1" t="s">
        <v>8</v>
      </c>
      <c r="E153" s="2">
        <v>4</v>
      </c>
    </row>
    <row r="154" spans="1:5" x14ac:dyDescent="0.25">
      <c r="A154" s="1" t="s">
        <v>25</v>
      </c>
      <c r="B154" s="1" t="s">
        <v>6</v>
      </c>
      <c r="C154" s="1" t="s">
        <v>10</v>
      </c>
      <c r="D154" s="1" t="s">
        <v>8</v>
      </c>
      <c r="E154" s="2">
        <v>4</v>
      </c>
    </row>
    <row r="155" spans="1:5" x14ac:dyDescent="0.25">
      <c r="A155" s="1" t="s">
        <v>25</v>
      </c>
      <c r="B155" s="1" t="s">
        <v>6</v>
      </c>
      <c r="C155" s="1" t="s">
        <v>32</v>
      </c>
      <c r="D155" s="1" t="s">
        <v>8</v>
      </c>
      <c r="E155" s="2">
        <v>6</v>
      </c>
    </row>
    <row r="156" spans="1:5" x14ac:dyDescent="0.25">
      <c r="A156" s="1" t="s">
        <v>20</v>
      </c>
      <c r="B156" s="1" t="s">
        <v>21</v>
      </c>
      <c r="C156" s="1" t="s">
        <v>7</v>
      </c>
      <c r="D156" s="1" t="s">
        <v>8</v>
      </c>
      <c r="E156" s="2">
        <v>29</v>
      </c>
    </row>
    <row r="157" spans="1:5" x14ac:dyDescent="0.25">
      <c r="A157" s="1" t="s">
        <v>20</v>
      </c>
      <c r="B157" s="1" t="s">
        <v>21</v>
      </c>
      <c r="C157" s="1" t="s">
        <v>7</v>
      </c>
      <c r="D157" s="1" t="s">
        <v>8</v>
      </c>
      <c r="E157" s="2">
        <v>62</v>
      </c>
    </row>
    <row r="158" spans="1:5" x14ac:dyDescent="0.25">
      <c r="A158" s="1" t="s">
        <v>20</v>
      </c>
      <c r="B158" s="1" t="s">
        <v>21</v>
      </c>
      <c r="C158" s="1" t="s">
        <v>7</v>
      </c>
      <c r="D158" s="1" t="s">
        <v>8</v>
      </c>
      <c r="E158" s="2">
        <v>104</v>
      </c>
    </row>
    <row r="159" spans="1:5" x14ac:dyDescent="0.25">
      <c r="A159" s="1" t="s">
        <v>20</v>
      </c>
      <c r="B159" s="1" t="s">
        <v>21</v>
      </c>
      <c r="C159" s="1" t="s">
        <v>7</v>
      </c>
      <c r="D159" s="1" t="s">
        <v>8</v>
      </c>
      <c r="E159" s="2">
        <v>42</v>
      </c>
    </row>
    <row r="160" spans="1:5" x14ac:dyDescent="0.25">
      <c r="A160" s="1" t="s">
        <v>20</v>
      </c>
      <c r="B160" s="1" t="s">
        <v>21</v>
      </c>
      <c r="C160" s="1" t="s">
        <v>7</v>
      </c>
      <c r="D160" s="1" t="s">
        <v>8</v>
      </c>
      <c r="E160" s="2">
        <v>41</v>
      </c>
    </row>
    <row r="161" spans="1:5" x14ac:dyDescent="0.25">
      <c r="A161" s="1" t="s">
        <v>20</v>
      </c>
      <c r="B161" s="1" t="s">
        <v>21</v>
      </c>
      <c r="C161" s="1" t="s">
        <v>7</v>
      </c>
      <c r="D161" s="1" t="s">
        <v>8</v>
      </c>
      <c r="E161" s="2">
        <v>51</v>
      </c>
    </row>
    <row r="162" spans="1:5" x14ac:dyDescent="0.25">
      <c r="A162" s="1" t="s">
        <v>20</v>
      </c>
      <c r="B162" s="1" t="s">
        <v>21</v>
      </c>
      <c r="C162" s="1" t="s">
        <v>7</v>
      </c>
      <c r="D162" s="1" t="s">
        <v>8</v>
      </c>
      <c r="E162" s="2">
        <v>62</v>
      </c>
    </row>
    <row r="163" spans="1:5" x14ac:dyDescent="0.25">
      <c r="A163" s="1" t="s">
        <v>20</v>
      </c>
      <c r="B163" s="1" t="s">
        <v>21</v>
      </c>
      <c r="C163" s="1" t="s">
        <v>7</v>
      </c>
      <c r="D163" s="1" t="s">
        <v>8</v>
      </c>
      <c r="E163" s="2">
        <v>47</v>
      </c>
    </row>
    <row r="164" spans="1:5" x14ac:dyDescent="0.25">
      <c r="A164" s="1" t="s">
        <v>26</v>
      </c>
      <c r="B164" s="1" t="s">
        <v>22</v>
      </c>
      <c r="C164" s="1" t="s">
        <v>10</v>
      </c>
      <c r="D164" s="1" t="s">
        <v>8</v>
      </c>
      <c r="E164" s="2">
        <v>7</v>
      </c>
    </row>
    <row r="165" spans="1:5" x14ac:dyDescent="0.25">
      <c r="A165" s="1" t="s">
        <v>26</v>
      </c>
      <c r="B165" s="1" t="s">
        <v>22</v>
      </c>
      <c r="C165" s="1" t="s">
        <v>10</v>
      </c>
      <c r="D165" s="1" t="s">
        <v>8</v>
      </c>
      <c r="E165" s="2">
        <v>15</v>
      </c>
    </row>
    <row r="166" spans="1:5" x14ac:dyDescent="0.25">
      <c r="A166" s="1" t="s">
        <v>26</v>
      </c>
      <c r="B166" s="1" t="s">
        <v>22</v>
      </c>
      <c r="C166" s="1" t="s">
        <v>10</v>
      </c>
      <c r="D166" s="1" t="s">
        <v>8</v>
      </c>
      <c r="E166" s="2">
        <v>6</v>
      </c>
    </row>
    <row r="167" spans="1:5" x14ac:dyDescent="0.25">
      <c r="A167" s="1" t="s">
        <v>26</v>
      </c>
      <c r="B167" s="1" t="s">
        <v>22</v>
      </c>
      <c r="C167" s="1" t="s">
        <v>10</v>
      </c>
      <c r="D167" s="1" t="s">
        <v>8</v>
      </c>
      <c r="E167" s="2">
        <v>3</v>
      </c>
    </row>
    <row r="168" spans="1:5" x14ac:dyDescent="0.25">
      <c r="A168" s="1" t="s">
        <v>26</v>
      </c>
      <c r="B168" s="1" t="s">
        <v>22</v>
      </c>
      <c r="C168" s="1" t="s">
        <v>10</v>
      </c>
      <c r="D168" s="1" t="s">
        <v>8</v>
      </c>
      <c r="E168" s="2">
        <v>7</v>
      </c>
    </row>
    <row r="169" spans="1:5" x14ac:dyDescent="0.25">
      <c r="A169" s="1" t="s">
        <v>26</v>
      </c>
      <c r="B169" s="1" t="s">
        <v>23</v>
      </c>
      <c r="C169" s="1" t="s">
        <v>10</v>
      </c>
      <c r="D169" s="1" t="s">
        <v>8</v>
      </c>
      <c r="E169" s="2">
        <v>6</v>
      </c>
    </row>
    <row r="170" spans="1:5" x14ac:dyDescent="0.25">
      <c r="A170" s="1" t="s">
        <v>26</v>
      </c>
      <c r="B170" s="1" t="s">
        <v>23</v>
      </c>
      <c r="C170" s="1" t="s">
        <v>10</v>
      </c>
      <c r="D170" s="1" t="s">
        <v>8</v>
      </c>
      <c r="E170" s="2">
        <v>5</v>
      </c>
    </row>
    <row r="171" spans="1:5" x14ac:dyDescent="0.25">
      <c r="A171" s="1" t="s">
        <v>26</v>
      </c>
      <c r="B171" s="1" t="s">
        <v>23</v>
      </c>
      <c r="C171" s="1" t="s">
        <v>10</v>
      </c>
      <c r="D171" s="1" t="s">
        <v>8</v>
      </c>
      <c r="E171" s="2">
        <v>3</v>
      </c>
    </row>
    <row r="172" spans="1:5" x14ac:dyDescent="0.25">
      <c r="A172" s="1" t="s">
        <v>26</v>
      </c>
      <c r="B172" s="1" t="s">
        <v>24</v>
      </c>
      <c r="C172" s="1" t="s">
        <v>10</v>
      </c>
      <c r="D172" s="1" t="s">
        <v>8</v>
      </c>
      <c r="E172" s="2">
        <v>6</v>
      </c>
    </row>
    <row r="173" spans="1:5" x14ac:dyDescent="0.25">
      <c r="A173" s="1" t="s">
        <v>26</v>
      </c>
      <c r="B173" s="1" t="s">
        <v>24</v>
      </c>
      <c r="C173" s="1" t="s">
        <v>10</v>
      </c>
      <c r="D173" s="1" t="s">
        <v>8</v>
      </c>
      <c r="E173" s="2">
        <v>7</v>
      </c>
    </row>
    <row r="174" spans="1:5" x14ac:dyDescent="0.25">
      <c r="A174" s="1" t="s">
        <v>26</v>
      </c>
      <c r="B174" s="1" t="s">
        <v>24</v>
      </c>
      <c r="C174" s="1" t="s">
        <v>10</v>
      </c>
      <c r="D174" s="1" t="s">
        <v>8</v>
      </c>
      <c r="E174" s="2">
        <v>1</v>
      </c>
    </row>
    <row r="175" spans="1:5" x14ac:dyDescent="0.25">
      <c r="A175" s="1" t="s">
        <v>9</v>
      </c>
      <c r="B175" s="1" t="s">
        <v>22</v>
      </c>
      <c r="C175" s="1" t="s">
        <v>12</v>
      </c>
      <c r="D175" s="1" t="s">
        <v>8</v>
      </c>
      <c r="E175" s="2">
        <v>4</v>
      </c>
    </row>
    <row r="176" spans="1:5" x14ac:dyDescent="0.25">
      <c r="A176" s="1" t="s">
        <v>9</v>
      </c>
      <c r="B176" s="1" t="s">
        <v>22</v>
      </c>
      <c r="C176" s="1" t="s">
        <v>12</v>
      </c>
      <c r="D176" s="1" t="s">
        <v>8</v>
      </c>
      <c r="E176" s="2">
        <v>6</v>
      </c>
    </row>
    <row r="177" spans="1:5" x14ac:dyDescent="0.25">
      <c r="A177" s="1" t="s">
        <v>9</v>
      </c>
      <c r="B177" s="1" t="s">
        <v>22</v>
      </c>
      <c r="C177" s="1" t="s">
        <v>12</v>
      </c>
      <c r="D177" s="1" t="s">
        <v>8</v>
      </c>
      <c r="E177" s="2">
        <v>7</v>
      </c>
    </row>
    <row r="178" spans="1:5" x14ac:dyDescent="0.25">
      <c r="A178" s="1" t="s">
        <v>9</v>
      </c>
      <c r="B178" s="1" t="s">
        <v>22</v>
      </c>
      <c r="C178" s="1" t="s">
        <v>12</v>
      </c>
      <c r="D178" s="1" t="s">
        <v>8</v>
      </c>
      <c r="E178" s="2">
        <v>3</v>
      </c>
    </row>
    <row r="179" spans="1:5" x14ac:dyDescent="0.25">
      <c r="A179" s="1" t="s">
        <v>9</v>
      </c>
      <c r="B179" s="1" t="s">
        <v>22</v>
      </c>
      <c r="C179" s="1" t="s">
        <v>12</v>
      </c>
      <c r="D179" s="1" t="s">
        <v>8</v>
      </c>
      <c r="E179" s="2">
        <v>4</v>
      </c>
    </row>
    <row r="180" spans="1:5" x14ac:dyDescent="0.25">
      <c r="A180" s="1" t="s">
        <v>9</v>
      </c>
      <c r="B180" s="1" t="s">
        <v>23</v>
      </c>
      <c r="C180" s="1" t="s">
        <v>12</v>
      </c>
      <c r="D180" s="1" t="s">
        <v>8</v>
      </c>
      <c r="E180" s="2">
        <v>5</v>
      </c>
    </row>
    <row r="181" spans="1:5" x14ac:dyDescent="0.25">
      <c r="A181" s="1" t="s">
        <v>9</v>
      </c>
      <c r="B181" s="1" t="s">
        <v>23</v>
      </c>
      <c r="C181" s="1" t="s">
        <v>12</v>
      </c>
      <c r="D181" s="1" t="s">
        <v>8</v>
      </c>
      <c r="E181" s="2">
        <v>10</v>
      </c>
    </row>
    <row r="182" spans="1:5" x14ac:dyDescent="0.25">
      <c r="A182" s="1" t="s">
        <v>9</v>
      </c>
      <c r="B182" s="1" t="s">
        <v>23</v>
      </c>
      <c r="C182" s="1" t="s">
        <v>12</v>
      </c>
      <c r="D182" s="1" t="s">
        <v>8</v>
      </c>
      <c r="E182" s="2">
        <v>5</v>
      </c>
    </row>
    <row r="183" spans="1:5" x14ac:dyDescent="0.25">
      <c r="A183" s="1" t="s">
        <v>9</v>
      </c>
      <c r="B183" s="1" t="s">
        <v>23</v>
      </c>
      <c r="C183" s="1" t="s">
        <v>12</v>
      </c>
      <c r="D183" s="1" t="s">
        <v>8</v>
      </c>
      <c r="E183" s="2">
        <v>6</v>
      </c>
    </row>
    <row r="184" spans="1:5" x14ac:dyDescent="0.25">
      <c r="A184" s="1" t="s">
        <v>9</v>
      </c>
      <c r="B184" s="1" t="s">
        <v>23</v>
      </c>
      <c r="C184" s="1" t="s">
        <v>12</v>
      </c>
      <c r="D184" s="1" t="s">
        <v>8</v>
      </c>
      <c r="E184" s="2">
        <v>6</v>
      </c>
    </row>
    <row r="185" spans="1:5" x14ac:dyDescent="0.25">
      <c r="A185" s="1" t="s">
        <v>9</v>
      </c>
      <c r="B185" s="1" t="s">
        <v>23</v>
      </c>
      <c r="C185" s="1" t="s">
        <v>12</v>
      </c>
      <c r="D185" s="1" t="s">
        <v>8</v>
      </c>
      <c r="E185" s="2">
        <v>4</v>
      </c>
    </row>
    <row r="186" spans="1:5" x14ac:dyDescent="0.25">
      <c r="A186" s="1" t="s">
        <v>9</v>
      </c>
      <c r="B186" s="1" t="s">
        <v>24</v>
      </c>
      <c r="C186" s="1" t="s">
        <v>12</v>
      </c>
      <c r="D186" s="1" t="s">
        <v>8</v>
      </c>
      <c r="E186" s="2">
        <v>6</v>
      </c>
    </row>
    <row r="187" spans="1:5" x14ac:dyDescent="0.25">
      <c r="A187" s="1" t="s">
        <v>9</v>
      </c>
      <c r="B187" s="1" t="s">
        <v>24</v>
      </c>
      <c r="C187" s="1" t="s">
        <v>12</v>
      </c>
      <c r="D187" s="1" t="s">
        <v>8</v>
      </c>
      <c r="E187" s="2">
        <v>15</v>
      </c>
    </row>
    <row r="188" spans="1:5" x14ac:dyDescent="0.25">
      <c r="A188" s="1" t="s">
        <v>9</v>
      </c>
      <c r="B188" s="1" t="s">
        <v>24</v>
      </c>
      <c r="C188" s="1" t="s">
        <v>12</v>
      </c>
      <c r="D188" s="1" t="s">
        <v>8</v>
      </c>
      <c r="E188" s="2">
        <v>5</v>
      </c>
    </row>
    <row r="189" spans="1:5" x14ac:dyDescent="0.25">
      <c r="A189" s="1" t="s">
        <v>9</v>
      </c>
      <c r="B189" s="1" t="s">
        <v>24</v>
      </c>
      <c r="C189" s="1" t="s">
        <v>12</v>
      </c>
      <c r="D189" s="1" t="s">
        <v>8</v>
      </c>
      <c r="E189" s="2">
        <v>6</v>
      </c>
    </row>
    <row r="190" spans="1:5" x14ac:dyDescent="0.25">
      <c r="A190" s="1" t="s">
        <v>9</v>
      </c>
      <c r="B190" s="1" t="s">
        <v>24</v>
      </c>
      <c r="C190" s="1" t="s">
        <v>12</v>
      </c>
      <c r="D190" s="1" t="s">
        <v>8</v>
      </c>
      <c r="E190" s="2">
        <v>5</v>
      </c>
    </row>
    <row r="191" spans="1:5" x14ac:dyDescent="0.25">
      <c r="A191" s="1" t="s">
        <v>9</v>
      </c>
      <c r="B191" s="1" t="s">
        <v>24</v>
      </c>
      <c r="C191" s="1" t="s">
        <v>12</v>
      </c>
      <c r="D191" s="1" t="s">
        <v>8</v>
      </c>
      <c r="E191" s="2">
        <v>5</v>
      </c>
    </row>
    <row r="192" spans="1:5" x14ac:dyDescent="0.25">
      <c r="A192" s="1" t="s">
        <v>9</v>
      </c>
      <c r="B192" s="1" t="s">
        <v>6</v>
      </c>
      <c r="C192" s="1" t="s">
        <v>12</v>
      </c>
      <c r="D192" s="1" t="s">
        <v>8</v>
      </c>
      <c r="E192" s="2">
        <v>7</v>
      </c>
    </row>
    <row r="193" spans="1:5" x14ac:dyDescent="0.25">
      <c r="A193" s="1" t="s">
        <v>9</v>
      </c>
      <c r="B193" s="1" t="s">
        <v>6</v>
      </c>
      <c r="C193" s="1" t="s">
        <v>12</v>
      </c>
      <c r="D193" s="1" t="s">
        <v>8</v>
      </c>
      <c r="E193" s="2">
        <v>6</v>
      </c>
    </row>
    <row r="194" spans="1:5" x14ac:dyDescent="0.25">
      <c r="A194" s="1" t="s">
        <v>9</v>
      </c>
      <c r="B194" s="1" t="s">
        <v>6</v>
      </c>
      <c r="C194" s="1" t="s">
        <v>10</v>
      </c>
      <c r="D194" s="1" t="s">
        <v>8</v>
      </c>
      <c r="E194" s="2">
        <v>4</v>
      </c>
    </row>
    <row r="195" spans="1:5" x14ac:dyDescent="0.25">
      <c r="A195" s="1" t="s">
        <v>9</v>
      </c>
      <c r="B195" s="1" t="s">
        <v>6</v>
      </c>
      <c r="C195" s="1" t="s">
        <v>10</v>
      </c>
      <c r="D195" s="1" t="s">
        <v>8</v>
      </c>
      <c r="E195" s="2">
        <v>7</v>
      </c>
    </row>
    <row r="196" spans="1:5" x14ac:dyDescent="0.25">
      <c r="A196" s="1" t="s">
        <v>9</v>
      </c>
      <c r="B196" s="1" t="s">
        <v>6</v>
      </c>
      <c r="C196" s="1" t="s">
        <v>10</v>
      </c>
      <c r="D196" s="1" t="s">
        <v>8</v>
      </c>
      <c r="E196" s="2">
        <v>10</v>
      </c>
    </row>
    <row r="197" spans="1:5" x14ac:dyDescent="0.25">
      <c r="A197" s="1" t="s">
        <v>9</v>
      </c>
      <c r="B197" s="1" t="s">
        <v>6</v>
      </c>
      <c r="C197" s="1" t="s">
        <v>10</v>
      </c>
      <c r="D197" s="1" t="s">
        <v>8</v>
      </c>
      <c r="E197" s="2">
        <v>6</v>
      </c>
    </row>
    <row r="198" spans="1:5" x14ac:dyDescent="0.25">
      <c r="A198" s="1" t="s">
        <v>9</v>
      </c>
      <c r="B198" s="1" t="s">
        <v>6</v>
      </c>
      <c r="C198" s="1" t="s">
        <v>10</v>
      </c>
      <c r="D198" s="1" t="s">
        <v>8</v>
      </c>
      <c r="E198" s="2">
        <v>7</v>
      </c>
    </row>
    <row r="199" spans="1:5" x14ac:dyDescent="0.25">
      <c r="A199" s="1" t="s">
        <v>9</v>
      </c>
      <c r="B199" s="1" t="s">
        <v>6</v>
      </c>
      <c r="C199" s="1" t="s">
        <v>10</v>
      </c>
      <c r="D199" s="1" t="s">
        <v>8</v>
      </c>
      <c r="E199" s="2">
        <v>5</v>
      </c>
    </row>
    <row r="200" spans="1:5" x14ac:dyDescent="0.25">
      <c r="A200" s="1" t="s">
        <v>9</v>
      </c>
      <c r="B200" s="1" t="s">
        <v>6</v>
      </c>
      <c r="C200" s="1" t="s">
        <v>10</v>
      </c>
      <c r="D200" s="1" t="s">
        <v>8</v>
      </c>
      <c r="E200" s="2">
        <v>5</v>
      </c>
    </row>
    <row r="201" spans="1:5" x14ac:dyDescent="0.25">
      <c r="A201" s="1" t="s">
        <v>9</v>
      </c>
      <c r="B201" s="1" t="s">
        <v>6</v>
      </c>
      <c r="C201" s="1" t="s">
        <v>10</v>
      </c>
      <c r="D201" s="1" t="s">
        <v>8</v>
      </c>
      <c r="E201" s="2">
        <v>5</v>
      </c>
    </row>
    <row r="202" spans="1:5" x14ac:dyDescent="0.25">
      <c r="A202" s="1" t="s">
        <v>9</v>
      </c>
      <c r="B202" s="1" t="s">
        <v>6</v>
      </c>
      <c r="C202" s="1" t="s">
        <v>10</v>
      </c>
      <c r="D202" s="1" t="s">
        <v>8</v>
      </c>
      <c r="E202" s="2">
        <v>5</v>
      </c>
    </row>
    <row r="203" spans="1:5" x14ac:dyDescent="0.25">
      <c r="A203" s="1" t="s">
        <v>9</v>
      </c>
      <c r="B203" s="1" t="s">
        <v>6</v>
      </c>
      <c r="C203" s="1" t="s">
        <v>32</v>
      </c>
      <c r="D203" s="1" t="s">
        <v>8</v>
      </c>
      <c r="E203" s="2">
        <v>5</v>
      </c>
    </row>
    <row r="204" spans="1:5" x14ac:dyDescent="0.25">
      <c r="A204" s="1" t="s">
        <v>9</v>
      </c>
      <c r="B204" s="1" t="s">
        <v>6</v>
      </c>
      <c r="C204" s="1" t="s">
        <v>32</v>
      </c>
      <c r="D204" s="1" t="s">
        <v>8</v>
      </c>
      <c r="E204" s="2">
        <v>6</v>
      </c>
    </row>
    <row r="205" spans="1:5" x14ac:dyDescent="0.25">
      <c r="A205" s="1" t="s">
        <v>9</v>
      </c>
      <c r="B205" s="1" t="s">
        <v>6</v>
      </c>
      <c r="C205" s="1" t="s">
        <v>32</v>
      </c>
      <c r="D205" s="1" t="s">
        <v>8</v>
      </c>
      <c r="E205" s="2">
        <v>6</v>
      </c>
    </row>
    <row r="206" spans="1:5" x14ac:dyDescent="0.25">
      <c r="A206" s="1" t="s">
        <v>29</v>
      </c>
      <c r="B206" s="1" t="s">
        <v>22</v>
      </c>
      <c r="C206" s="1" t="s">
        <v>10</v>
      </c>
      <c r="D206" s="1" t="s">
        <v>8</v>
      </c>
      <c r="E206" s="2">
        <v>4</v>
      </c>
    </row>
    <row r="207" spans="1:5" x14ac:dyDescent="0.25">
      <c r="A207" s="1" t="s">
        <v>29</v>
      </c>
      <c r="B207" s="1" t="s">
        <v>22</v>
      </c>
      <c r="C207" s="1" t="s">
        <v>10</v>
      </c>
      <c r="D207" s="1" t="s">
        <v>8</v>
      </c>
      <c r="E207" s="2">
        <v>12</v>
      </c>
    </row>
    <row r="208" spans="1:5" x14ac:dyDescent="0.25">
      <c r="A208" s="1" t="s">
        <v>29</v>
      </c>
      <c r="B208" s="1" t="s">
        <v>22</v>
      </c>
      <c r="C208" s="1" t="s">
        <v>10</v>
      </c>
      <c r="D208" s="1" t="s">
        <v>8</v>
      </c>
      <c r="E208" s="2">
        <v>5</v>
      </c>
    </row>
    <row r="209" spans="1:5" x14ac:dyDescent="0.25">
      <c r="A209" s="1" t="s">
        <v>29</v>
      </c>
      <c r="B209" s="1" t="s">
        <v>23</v>
      </c>
      <c r="C209" s="1" t="s">
        <v>10</v>
      </c>
      <c r="D209" s="1" t="s">
        <v>8</v>
      </c>
      <c r="E209" s="2">
        <v>6</v>
      </c>
    </row>
    <row r="210" spans="1:5" x14ac:dyDescent="0.25">
      <c r="A210" s="1" t="s">
        <v>29</v>
      </c>
      <c r="B210" s="1" t="s">
        <v>23</v>
      </c>
      <c r="C210" s="1" t="s">
        <v>10</v>
      </c>
      <c r="D210" s="1" t="s">
        <v>8</v>
      </c>
      <c r="E210" s="2">
        <v>19</v>
      </c>
    </row>
    <row r="211" spans="1:5" x14ac:dyDescent="0.25">
      <c r="A211" s="1" t="s">
        <v>29</v>
      </c>
      <c r="B211" s="1" t="s">
        <v>23</v>
      </c>
      <c r="C211" s="1" t="s">
        <v>10</v>
      </c>
      <c r="D211" s="1" t="s">
        <v>8</v>
      </c>
      <c r="E211" s="2">
        <v>12</v>
      </c>
    </row>
    <row r="212" spans="1:5" x14ac:dyDescent="0.25">
      <c r="A212" s="1" t="s">
        <v>29</v>
      </c>
      <c r="B212" s="1" t="s">
        <v>23</v>
      </c>
      <c r="C212" s="1" t="s">
        <v>10</v>
      </c>
      <c r="D212" s="1" t="s">
        <v>8</v>
      </c>
      <c r="E212" s="2">
        <v>10</v>
      </c>
    </row>
    <row r="213" spans="1:5" x14ac:dyDescent="0.25">
      <c r="A213" s="1" t="s">
        <v>29</v>
      </c>
      <c r="B213" s="1" t="s">
        <v>24</v>
      </c>
      <c r="C213" s="1" t="s">
        <v>10</v>
      </c>
      <c r="D213" s="1" t="s">
        <v>8</v>
      </c>
      <c r="E213" s="2">
        <v>7</v>
      </c>
    </row>
    <row r="214" spans="1:5" x14ac:dyDescent="0.25">
      <c r="A214" s="1" t="s">
        <v>29</v>
      </c>
      <c r="B214" s="1" t="s">
        <v>24</v>
      </c>
      <c r="C214" s="1" t="s">
        <v>10</v>
      </c>
      <c r="D214" s="1" t="s">
        <v>8</v>
      </c>
      <c r="E214" s="2">
        <v>13</v>
      </c>
    </row>
    <row r="215" spans="1:5" x14ac:dyDescent="0.25">
      <c r="A215" s="1" t="s">
        <v>29</v>
      </c>
      <c r="B215" s="1" t="s">
        <v>24</v>
      </c>
      <c r="C215" s="1" t="s">
        <v>10</v>
      </c>
      <c r="D215" s="1" t="s">
        <v>8</v>
      </c>
      <c r="E215" s="2">
        <v>5</v>
      </c>
    </row>
    <row r="216" spans="1:5" x14ac:dyDescent="0.25">
      <c r="A216" s="1" t="s">
        <v>11</v>
      </c>
      <c r="B216" s="1" t="s">
        <v>23</v>
      </c>
      <c r="C216" s="1" t="s">
        <v>12</v>
      </c>
      <c r="D216" s="1" t="s">
        <v>8</v>
      </c>
      <c r="E216" s="2">
        <v>6</v>
      </c>
    </row>
    <row r="217" spans="1:5" x14ac:dyDescent="0.25">
      <c r="A217" s="1" t="s">
        <v>11</v>
      </c>
      <c r="B217" s="1" t="s">
        <v>14</v>
      </c>
      <c r="C217" s="1" t="s">
        <v>12</v>
      </c>
      <c r="D217" s="1" t="s">
        <v>8</v>
      </c>
      <c r="E217" s="2">
        <v>1</v>
      </c>
    </row>
    <row r="218" spans="1:5" x14ac:dyDescent="0.25">
      <c r="A218" s="1" t="s">
        <v>11</v>
      </c>
      <c r="B218" s="1" t="s">
        <v>6</v>
      </c>
      <c r="C218" s="1" t="s">
        <v>12</v>
      </c>
      <c r="D218" s="1" t="s">
        <v>8</v>
      </c>
      <c r="E218" s="2">
        <v>6</v>
      </c>
    </row>
    <row r="219" spans="1:5" x14ac:dyDescent="0.25">
      <c r="A219" s="1" t="s">
        <v>11</v>
      </c>
      <c r="B219" s="1" t="s">
        <v>6</v>
      </c>
      <c r="C219" s="1" t="s">
        <v>12</v>
      </c>
      <c r="D219" s="1" t="s">
        <v>8</v>
      </c>
      <c r="E219" s="2">
        <v>7</v>
      </c>
    </row>
    <row r="220" spans="1:5" x14ac:dyDescent="0.25">
      <c r="A220" s="1" t="s">
        <v>11</v>
      </c>
      <c r="B220" s="1" t="s">
        <v>6</v>
      </c>
      <c r="C220" s="1" t="s">
        <v>12</v>
      </c>
      <c r="D220" s="1" t="s">
        <v>8</v>
      </c>
      <c r="E220" s="2">
        <v>11</v>
      </c>
    </row>
    <row r="221" spans="1:5" x14ac:dyDescent="0.25">
      <c r="A221" s="1" t="s">
        <v>11</v>
      </c>
      <c r="B221" s="1" t="s">
        <v>6</v>
      </c>
      <c r="C221" s="1" t="s">
        <v>12</v>
      </c>
      <c r="D221" s="1" t="s">
        <v>8</v>
      </c>
      <c r="E221" s="2">
        <v>6</v>
      </c>
    </row>
    <row r="222" spans="1:5" x14ac:dyDescent="0.25">
      <c r="A222" s="1" t="s">
        <v>11</v>
      </c>
      <c r="B222" s="1" t="s">
        <v>6</v>
      </c>
      <c r="C222" s="1" t="s">
        <v>12</v>
      </c>
      <c r="D222" s="1" t="s">
        <v>8</v>
      </c>
      <c r="E222" s="2">
        <v>6</v>
      </c>
    </row>
    <row r="223" spans="1:5" x14ac:dyDescent="0.25">
      <c r="A223" s="1" t="s">
        <v>11</v>
      </c>
      <c r="B223" s="1" t="s">
        <v>6</v>
      </c>
      <c r="C223" s="1" t="s">
        <v>12</v>
      </c>
      <c r="D223" s="1" t="s">
        <v>8</v>
      </c>
      <c r="E223" s="2">
        <v>6</v>
      </c>
    </row>
    <row r="224" spans="1:5" x14ac:dyDescent="0.25">
      <c r="A224" s="1" t="s">
        <v>11</v>
      </c>
      <c r="B224" s="1" t="s">
        <v>6</v>
      </c>
      <c r="C224" s="1" t="s">
        <v>12</v>
      </c>
      <c r="D224" s="1" t="s">
        <v>8</v>
      </c>
      <c r="E224" s="2">
        <v>5</v>
      </c>
    </row>
    <row r="225" spans="1:5" x14ac:dyDescent="0.25">
      <c r="A225" s="1" t="s">
        <v>11</v>
      </c>
      <c r="B225" s="1" t="s">
        <v>6</v>
      </c>
      <c r="C225" s="1" t="s">
        <v>12</v>
      </c>
      <c r="D225" s="1" t="s">
        <v>8</v>
      </c>
      <c r="E225" s="2">
        <v>6</v>
      </c>
    </row>
    <row r="226" spans="1:5" x14ac:dyDescent="0.25">
      <c r="A226" s="1" t="s">
        <v>11</v>
      </c>
      <c r="B226" s="1" t="s">
        <v>6</v>
      </c>
      <c r="C226" s="1" t="s">
        <v>12</v>
      </c>
      <c r="D226" s="1" t="s">
        <v>8</v>
      </c>
      <c r="E226" s="2">
        <v>6</v>
      </c>
    </row>
    <row r="227" spans="1:5" x14ac:dyDescent="0.25">
      <c r="A227" s="1" t="s">
        <v>11</v>
      </c>
      <c r="B227" s="1" t="s">
        <v>6</v>
      </c>
      <c r="C227" s="1" t="s">
        <v>12</v>
      </c>
      <c r="D227" s="1" t="s">
        <v>8</v>
      </c>
      <c r="E227" s="2">
        <v>6</v>
      </c>
    </row>
    <row r="228" spans="1:5" x14ac:dyDescent="0.25">
      <c r="A228" s="1" t="s">
        <v>13</v>
      </c>
      <c r="B228" s="1" t="s">
        <v>22</v>
      </c>
      <c r="C228" s="1" t="s">
        <v>12</v>
      </c>
      <c r="D228" s="1" t="s">
        <v>8</v>
      </c>
      <c r="E228" s="2">
        <v>6</v>
      </c>
    </row>
    <row r="229" spans="1:5" x14ac:dyDescent="0.25">
      <c r="A229" s="1" t="s">
        <v>13</v>
      </c>
      <c r="B229" s="1" t="s">
        <v>22</v>
      </c>
      <c r="C229" s="1" t="s">
        <v>12</v>
      </c>
      <c r="D229" s="1" t="s">
        <v>8</v>
      </c>
      <c r="E229" s="2">
        <v>1</v>
      </c>
    </row>
    <row r="230" spans="1:5" x14ac:dyDescent="0.25">
      <c r="A230" s="1" t="s">
        <v>13</v>
      </c>
      <c r="B230" s="1" t="s">
        <v>23</v>
      </c>
      <c r="C230" s="1" t="s">
        <v>15</v>
      </c>
      <c r="D230" s="1" t="s">
        <v>8</v>
      </c>
      <c r="E230" s="2">
        <v>6</v>
      </c>
    </row>
    <row r="231" spans="1:5" x14ac:dyDescent="0.25">
      <c r="A231" s="1" t="s">
        <v>13</v>
      </c>
      <c r="B231" s="1" t="s">
        <v>23</v>
      </c>
      <c r="C231" s="1" t="s">
        <v>12</v>
      </c>
      <c r="D231" s="1" t="s">
        <v>8</v>
      </c>
      <c r="E231" s="2">
        <v>5</v>
      </c>
    </row>
    <row r="232" spans="1:5" x14ac:dyDescent="0.25">
      <c r="A232" s="1" t="s">
        <v>13</v>
      </c>
      <c r="B232" s="1" t="s">
        <v>23</v>
      </c>
      <c r="C232" s="1" t="s">
        <v>12</v>
      </c>
      <c r="D232" s="1" t="s">
        <v>8</v>
      </c>
      <c r="E232" s="2">
        <v>6</v>
      </c>
    </row>
    <row r="233" spans="1:5" x14ac:dyDescent="0.25">
      <c r="A233" s="1" t="s">
        <v>13</v>
      </c>
      <c r="B233" s="1" t="s">
        <v>23</v>
      </c>
      <c r="C233" s="1" t="s">
        <v>12</v>
      </c>
      <c r="D233" s="1" t="s">
        <v>8</v>
      </c>
      <c r="E233" s="2">
        <v>6</v>
      </c>
    </row>
    <row r="234" spans="1:5" x14ac:dyDescent="0.25">
      <c r="A234" s="1" t="s">
        <v>13</v>
      </c>
      <c r="B234" s="1" t="s">
        <v>23</v>
      </c>
      <c r="C234" s="1" t="s">
        <v>12</v>
      </c>
      <c r="D234" s="1" t="s">
        <v>8</v>
      </c>
      <c r="E234" s="2">
        <v>4</v>
      </c>
    </row>
    <row r="235" spans="1:5" x14ac:dyDescent="0.25">
      <c r="A235" s="1" t="s">
        <v>13</v>
      </c>
      <c r="B235" s="1" t="s">
        <v>23</v>
      </c>
      <c r="C235" s="1" t="s">
        <v>12</v>
      </c>
      <c r="D235" s="1" t="s">
        <v>8</v>
      </c>
      <c r="E235" s="2">
        <v>6</v>
      </c>
    </row>
    <row r="236" spans="1:5" x14ac:dyDescent="0.25">
      <c r="A236" s="1" t="s">
        <v>13</v>
      </c>
      <c r="B236" s="1" t="s">
        <v>23</v>
      </c>
      <c r="C236" s="1" t="s">
        <v>12</v>
      </c>
      <c r="D236" s="1" t="s">
        <v>8</v>
      </c>
      <c r="E236" s="2">
        <v>6</v>
      </c>
    </row>
    <row r="237" spans="1:5" x14ac:dyDescent="0.25">
      <c r="A237" s="1" t="s">
        <v>13</v>
      </c>
      <c r="B237" s="1" t="s">
        <v>24</v>
      </c>
      <c r="C237" s="1" t="s">
        <v>12</v>
      </c>
      <c r="D237" s="1" t="s">
        <v>8</v>
      </c>
      <c r="E237" s="2">
        <v>4</v>
      </c>
    </row>
    <row r="238" spans="1:5" x14ac:dyDescent="0.25">
      <c r="A238" s="1" t="s">
        <v>13</v>
      </c>
      <c r="B238" s="1" t="s">
        <v>24</v>
      </c>
      <c r="C238" s="1" t="s">
        <v>12</v>
      </c>
      <c r="D238" s="1" t="s">
        <v>8</v>
      </c>
      <c r="E238" s="2">
        <v>4</v>
      </c>
    </row>
    <row r="239" spans="1:5" x14ac:dyDescent="0.25">
      <c r="A239" s="1" t="s">
        <v>13</v>
      </c>
      <c r="B239" s="1" t="s">
        <v>24</v>
      </c>
      <c r="C239" s="1" t="s">
        <v>12</v>
      </c>
      <c r="D239" s="1" t="s">
        <v>8</v>
      </c>
      <c r="E239" s="2">
        <v>5</v>
      </c>
    </row>
    <row r="240" spans="1:5" x14ac:dyDescent="0.25">
      <c r="A240" s="1" t="s">
        <v>13</v>
      </c>
      <c r="B240" s="1" t="s">
        <v>6</v>
      </c>
      <c r="C240" s="1" t="s">
        <v>15</v>
      </c>
      <c r="D240" s="1" t="s">
        <v>8</v>
      </c>
      <c r="E240" s="2">
        <v>6</v>
      </c>
    </row>
    <row r="241" spans="1:5" x14ac:dyDescent="0.25">
      <c r="A241" s="1" t="s">
        <v>13</v>
      </c>
      <c r="B241" s="1" t="s">
        <v>6</v>
      </c>
      <c r="C241" s="1" t="s">
        <v>15</v>
      </c>
      <c r="D241" s="1" t="s">
        <v>8</v>
      </c>
      <c r="E241" s="2">
        <v>7</v>
      </c>
    </row>
    <row r="242" spans="1:5" x14ac:dyDescent="0.25">
      <c r="A242" s="1" t="s">
        <v>13</v>
      </c>
      <c r="B242" s="1" t="s">
        <v>6</v>
      </c>
      <c r="C242" s="1" t="s">
        <v>15</v>
      </c>
      <c r="D242" s="1" t="s">
        <v>8</v>
      </c>
      <c r="E242" s="2">
        <v>7</v>
      </c>
    </row>
    <row r="243" spans="1:5" x14ac:dyDescent="0.25">
      <c r="A243" s="1" t="s">
        <v>13</v>
      </c>
      <c r="B243" s="1" t="s">
        <v>6</v>
      </c>
      <c r="C243" s="1" t="s">
        <v>12</v>
      </c>
      <c r="D243" s="1" t="s">
        <v>8</v>
      </c>
      <c r="E243" s="2">
        <v>6</v>
      </c>
    </row>
    <row r="244" spans="1:5" x14ac:dyDescent="0.25">
      <c r="A244" s="1" t="s">
        <v>13</v>
      </c>
      <c r="B244" s="1" t="s">
        <v>6</v>
      </c>
      <c r="C244" s="1" t="s">
        <v>12</v>
      </c>
      <c r="D244" s="1" t="s">
        <v>8</v>
      </c>
      <c r="E244" s="2">
        <v>10</v>
      </c>
    </row>
    <row r="245" spans="1:5" x14ac:dyDescent="0.25">
      <c r="A245" s="1" t="s">
        <v>13</v>
      </c>
      <c r="B245" s="1" t="s">
        <v>6</v>
      </c>
      <c r="C245" s="1" t="s">
        <v>12</v>
      </c>
      <c r="D245" s="1" t="s">
        <v>8</v>
      </c>
      <c r="E245" s="2">
        <v>16</v>
      </c>
    </row>
    <row r="246" spans="1:5" x14ac:dyDescent="0.25">
      <c r="A246" s="1" t="s">
        <v>13</v>
      </c>
      <c r="B246" s="1" t="s">
        <v>6</v>
      </c>
      <c r="C246" s="1" t="s">
        <v>12</v>
      </c>
      <c r="D246" s="1" t="s">
        <v>8</v>
      </c>
      <c r="E246" s="2">
        <v>12</v>
      </c>
    </row>
    <row r="247" spans="1:5" x14ac:dyDescent="0.25">
      <c r="A247" s="1" t="s">
        <v>13</v>
      </c>
      <c r="B247" s="1" t="s">
        <v>6</v>
      </c>
      <c r="C247" s="1" t="s">
        <v>12</v>
      </c>
      <c r="D247" s="1" t="s">
        <v>8</v>
      </c>
      <c r="E247" s="2">
        <v>13</v>
      </c>
    </row>
    <row r="248" spans="1:5" x14ac:dyDescent="0.25">
      <c r="A248" s="1" t="s">
        <v>13</v>
      </c>
      <c r="B248" s="1" t="s">
        <v>6</v>
      </c>
      <c r="C248" s="1" t="s">
        <v>12</v>
      </c>
      <c r="D248" s="1" t="s">
        <v>8</v>
      </c>
      <c r="E248" s="2">
        <v>12</v>
      </c>
    </row>
    <row r="249" spans="1:5" x14ac:dyDescent="0.25">
      <c r="A249" s="1" t="s">
        <v>13</v>
      </c>
      <c r="B249" s="1" t="s">
        <v>6</v>
      </c>
      <c r="C249" s="1" t="s">
        <v>12</v>
      </c>
      <c r="D249" s="1" t="s">
        <v>8</v>
      </c>
      <c r="E249" s="2">
        <v>4</v>
      </c>
    </row>
    <row r="250" spans="1:5" x14ac:dyDescent="0.25">
      <c r="A250" s="1" t="s">
        <v>13</v>
      </c>
      <c r="B250" s="1" t="s">
        <v>6</v>
      </c>
      <c r="C250" s="1" t="s">
        <v>12</v>
      </c>
      <c r="D250" s="1" t="s">
        <v>8</v>
      </c>
      <c r="E250" s="2">
        <v>6</v>
      </c>
    </row>
    <row r="251" spans="1:5" x14ac:dyDescent="0.25">
      <c r="A251" s="1" t="s">
        <v>13</v>
      </c>
      <c r="B251" s="1" t="s">
        <v>6</v>
      </c>
      <c r="C251" s="1" t="s">
        <v>12</v>
      </c>
      <c r="D251" s="1" t="s">
        <v>8</v>
      </c>
      <c r="E251" s="2">
        <v>7</v>
      </c>
    </row>
    <row r="252" spans="1:5" x14ac:dyDescent="0.25">
      <c r="A252" s="1" t="s">
        <v>13</v>
      </c>
      <c r="B252" s="1" t="s">
        <v>6</v>
      </c>
      <c r="C252" s="1" t="s">
        <v>12</v>
      </c>
      <c r="D252" s="1" t="s">
        <v>8</v>
      </c>
      <c r="E252" s="2">
        <v>9</v>
      </c>
    </row>
    <row r="253" spans="1:5" x14ac:dyDescent="0.25">
      <c r="A253" s="1" t="s">
        <v>13</v>
      </c>
      <c r="B253" s="1" t="s">
        <v>6</v>
      </c>
      <c r="C253" s="1" t="s">
        <v>32</v>
      </c>
      <c r="D253" s="1" t="s">
        <v>8</v>
      </c>
      <c r="E253" s="2">
        <v>6</v>
      </c>
    </row>
    <row r="254" spans="1:5" x14ac:dyDescent="0.25">
      <c r="A254" s="1" t="s">
        <v>30</v>
      </c>
      <c r="B254" s="1" t="s">
        <v>22</v>
      </c>
      <c r="C254" s="1" t="s">
        <v>15</v>
      </c>
      <c r="D254" s="1" t="s">
        <v>8</v>
      </c>
      <c r="E254" s="2">
        <v>9</v>
      </c>
    </row>
    <row r="255" spans="1:5" x14ac:dyDescent="0.25">
      <c r="A255" s="1" t="s">
        <v>30</v>
      </c>
      <c r="B255" s="1" t="s">
        <v>22</v>
      </c>
      <c r="C255" s="1" t="s">
        <v>15</v>
      </c>
      <c r="D255" s="1" t="s">
        <v>8</v>
      </c>
      <c r="E255" s="2">
        <v>6</v>
      </c>
    </row>
    <row r="256" spans="1:5" x14ac:dyDescent="0.25">
      <c r="A256" s="1" t="s">
        <v>30</v>
      </c>
      <c r="B256" s="1" t="s">
        <v>22</v>
      </c>
      <c r="C256" s="1" t="s">
        <v>15</v>
      </c>
      <c r="D256" s="1" t="s">
        <v>8</v>
      </c>
      <c r="E256" s="2">
        <v>4</v>
      </c>
    </row>
    <row r="257" spans="1:5" x14ac:dyDescent="0.25">
      <c r="A257" s="1" t="s">
        <v>30</v>
      </c>
      <c r="B257" s="1" t="s">
        <v>23</v>
      </c>
      <c r="C257" s="1" t="s">
        <v>15</v>
      </c>
      <c r="D257" s="1" t="s">
        <v>8</v>
      </c>
      <c r="E257" s="2">
        <v>13</v>
      </c>
    </row>
    <row r="258" spans="1:5" x14ac:dyDescent="0.25">
      <c r="A258" s="1" t="s">
        <v>30</v>
      </c>
      <c r="B258" s="1" t="s">
        <v>23</v>
      </c>
      <c r="C258" s="1" t="s">
        <v>15</v>
      </c>
      <c r="D258" s="1" t="s">
        <v>8</v>
      </c>
      <c r="E258" s="2">
        <v>10</v>
      </c>
    </row>
    <row r="259" spans="1:5" x14ac:dyDescent="0.25">
      <c r="A259" s="1" t="s">
        <v>30</v>
      </c>
      <c r="B259" s="1" t="s">
        <v>23</v>
      </c>
      <c r="C259" s="1" t="s">
        <v>15</v>
      </c>
      <c r="D259" s="1" t="s">
        <v>8</v>
      </c>
      <c r="E259" s="2">
        <v>6</v>
      </c>
    </row>
    <row r="260" spans="1:5" x14ac:dyDescent="0.25">
      <c r="A260" s="1" t="s">
        <v>30</v>
      </c>
      <c r="B260" s="1" t="s">
        <v>24</v>
      </c>
      <c r="C260" s="1" t="s">
        <v>15</v>
      </c>
      <c r="D260" s="1" t="s">
        <v>8</v>
      </c>
      <c r="E260" s="2">
        <v>8</v>
      </c>
    </row>
    <row r="261" spans="1:5" x14ac:dyDescent="0.25">
      <c r="A261" s="1" t="s">
        <v>30</v>
      </c>
      <c r="B261" s="1" t="s">
        <v>24</v>
      </c>
      <c r="C261" s="1" t="s">
        <v>15</v>
      </c>
      <c r="D261" s="1" t="s">
        <v>8</v>
      </c>
      <c r="E261" s="2">
        <v>8</v>
      </c>
    </row>
    <row r="262" spans="1:5" x14ac:dyDescent="0.25">
      <c r="A262" s="1" t="s">
        <v>30</v>
      </c>
      <c r="B262" s="1" t="s">
        <v>24</v>
      </c>
      <c r="C262" s="1" t="s">
        <v>15</v>
      </c>
      <c r="D262" s="1" t="s">
        <v>8</v>
      </c>
      <c r="E262" s="2">
        <v>4</v>
      </c>
    </row>
    <row r="263" spans="1:5" x14ac:dyDescent="0.25">
      <c r="A263" s="1" t="s">
        <v>16</v>
      </c>
      <c r="B263" s="1" t="s">
        <v>22</v>
      </c>
      <c r="C263" s="1" t="s">
        <v>12</v>
      </c>
      <c r="D263" s="1" t="s">
        <v>8</v>
      </c>
      <c r="E263" s="2">
        <v>3</v>
      </c>
    </row>
    <row r="264" spans="1:5" x14ac:dyDescent="0.25">
      <c r="A264" s="1" t="s">
        <v>16</v>
      </c>
      <c r="B264" s="1" t="s">
        <v>22</v>
      </c>
      <c r="C264" s="1" t="s">
        <v>12</v>
      </c>
      <c r="D264" s="1" t="s">
        <v>8</v>
      </c>
      <c r="E264" s="2">
        <v>5</v>
      </c>
    </row>
    <row r="265" spans="1:5" x14ac:dyDescent="0.25">
      <c r="A265" s="1" t="s">
        <v>16</v>
      </c>
      <c r="B265" s="1" t="s">
        <v>22</v>
      </c>
      <c r="C265" s="1" t="s">
        <v>12</v>
      </c>
      <c r="D265" s="1" t="s">
        <v>8</v>
      </c>
      <c r="E265" s="2">
        <v>6</v>
      </c>
    </row>
    <row r="266" spans="1:5" x14ac:dyDescent="0.25">
      <c r="A266" s="1" t="s">
        <v>16</v>
      </c>
      <c r="B266" s="1" t="s">
        <v>22</v>
      </c>
      <c r="C266" s="1" t="s">
        <v>12</v>
      </c>
      <c r="D266" s="1" t="s">
        <v>8</v>
      </c>
      <c r="E266" s="2">
        <v>6</v>
      </c>
    </row>
    <row r="267" spans="1:5" x14ac:dyDescent="0.25">
      <c r="A267" s="1" t="s">
        <v>16</v>
      </c>
      <c r="B267" s="1" t="s">
        <v>22</v>
      </c>
      <c r="C267" s="1" t="s">
        <v>10</v>
      </c>
      <c r="D267" s="1" t="s">
        <v>8</v>
      </c>
      <c r="E267" s="2">
        <v>33</v>
      </c>
    </row>
    <row r="268" spans="1:5" x14ac:dyDescent="0.25">
      <c r="A268" s="1" t="s">
        <v>16</v>
      </c>
      <c r="B268" s="1" t="s">
        <v>22</v>
      </c>
      <c r="C268" s="1" t="s">
        <v>10</v>
      </c>
      <c r="D268" s="1" t="s">
        <v>8</v>
      </c>
      <c r="E268" s="2">
        <v>17</v>
      </c>
    </row>
    <row r="269" spans="1:5" x14ac:dyDescent="0.25">
      <c r="A269" s="1" t="s">
        <v>16</v>
      </c>
      <c r="B269" s="1" t="s">
        <v>34</v>
      </c>
      <c r="C269" s="1" t="s">
        <v>10</v>
      </c>
      <c r="D269" s="1" t="s">
        <v>8</v>
      </c>
      <c r="E269" s="2">
        <v>5</v>
      </c>
    </row>
    <row r="270" spans="1:5" x14ac:dyDescent="0.25">
      <c r="A270" s="1" t="s">
        <v>16</v>
      </c>
      <c r="B270" s="1" t="s">
        <v>23</v>
      </c>
      <c r="C270" s="1" t="s">
        <v>17</v>
      </c>
      <c r="D270" s="1" t="s">
        <v>8</v>
      </c>
      <c r="E270" s="2">
        <v>5</v>
      </c>
    </row>
    <row r="271" spans="1:5" x14ac:dyDescent="0.25">
      <c r="A271" s="1" t="s">
        <v>16</v>
      </c>
      <c r="B271" s="1" t="s">
        <v>23</v>
      </c>
      <c r="C271" s="1" t="s">
        <v>17</v>
      </c>
      <c r="D271" s="1" t="s">
        <v>8</v>
      </c>
      <c r="E271" s="2">
        <v>5</v>
      </c>
    </row>
    <row r="272" spans="1:5" x14ac:dyDescent="0.25">
      <c r="A272" s="1" t="s">
        <v>16</v>
      </c>
      <c r="B272" s="1" t="s">
        <v>23</v>
      </c>
      <c r="C272" s="1" t="s">
        <v>12</v>
      </c>
      <c r="D272" s="1" t="s">
        <v>8</v>
      </c>
      <c r="E272" s="2">
        <v>8</v>
      </c>
    </row>
    <row r="273" spans="1:5" x14ac:dyDescent="0.25">
      <c r="A273" s="1" t="s">
        <v>16</v>
      </c>
      <c r="B273" s="1" t="s">
        <v>23</v>
      </c>
      <c r="C273" s="1" t="s">
        <v>12</v>
      </c>
      <c r="D273" s="1" t="s">
        <v>8</v>
      </c>
      <c r="E273" s="2">
        <v>10</v>
      </c>
    </row>
    <row r="274" spans="1:5" x14ac:dyDescent="0.25">
      <c r="A274" s="1" t="s">
        <v>16</v>
      </c>
      <c r="B274" s="1" t="s">
        <v>23</v>
      </c>
      <c r="C274" s="1" t="s">
        <v>12</v>
      </c>
      <c r="D274" s="1" t="s">
        <v>8</v>
      </c>
      <c r="E274" s="2">
        <v>6</v>
      </c>
    </row>
    <row r="275" spans="1:5" x14ac:dyDescent="0.25">
      <c r="A275" s="1" t="s">
        <v>16</v>
      </c>
      <c r="B275" s="1" t="s">
        <v>23</v>
      </c>
      <c r="C275" s="1" t="s">
        <v>12</v>
      </c>
      <c r="D275" s="1" t="s">
        <v>8</v>
      </c>
      <c r="E275" s="2">
        <v>7</v>
      </c>
    </row>
    <row r="276" spans="1:5" x14ac:dyDescent="0.25">
      <c r="A276" s="1" t="s">
        <v>16</v>
      </c>
      <c r="B276" s="1" t="s">
        <v>23</v>
      </c>
      <c r="C276" s="1" t="s">
        <v>12</v>
      </c>
      <c r="D276" s="1" t="s">
        <v>8</v>
      </c>
      <c r="E276" s="2">
        <v>7</v>
      </c>
    </row>
    <row r="277" spans="1:5" x14ac:dyDescent="0.25">
      <c r="A277" s="1" t="s">
        <v>16</v>
      </c>
      <c r="B277" s="1" t="s">
        <v>23</v>
      </c>
      <c r="C277" s="1" t="s">
        <v>12</v>
      </c>
      <c r="D277" s="1" t="s">
        <v>8</v>
      </c>
      <c r="E277" s="2">
        <v>7</v>
      </c>
    </row>
    <row r="278" spans="1:5" x14ac:dyDescent="0.25">
      <c r="A278" s="1" t="s">
        <v>16</v>
      </c>
      <c r="B278" s="1" t="s">
        <v>23</v>
      </c>
      <c r="C278" s="1" t="s">
        <v>10</v>
      </c>
      <c r="D278" s="1" t="s">
        <v>8</v>
      </c>
      <c r="E278" s="2">
        <v>1</v>
      </c>
    </row>
    <row r="279" spans="1:5" x14ac:dyDescent="0.25">
      <c r="A279" s="1" t="s">
        <v>16</v>
      </c>
      <c r="B279" s="1" t="s">
        <v>14</v>
      </c>
      <c r="C279" s="1" t="s">
        <v>17</v>
      </c>
      <c r="D279" s="1" t="s">
        <v>8</v>
      </c>
      <c r="E279" s="2">
        <v>6</v>
      </c>
    </row>
    <row r="280" spans="1:5" x14ac:dyDescent="0.25">
      <c r="A280" s="1" t="s">
        <v>16</v>
      </c>
      <c r="B280" s="1" t="s">
        <v>14</v>
      </c>
      <c r="C280" s="1" t="s">
        <v>17</v>
      </c>
      <c r="D280" s="1" t="s">
        <v>8</v>
      </c>
      <c r="E280" s="2">
        <v>6</v>
      </c>
    </row>
    <row r="281" spans="1:5" x14ac:dyDescent="0.25">
      <c r="A281" s="1" t="s">
        <v>16</v>
      </c>
      <c r="B281" s="1" t="s">
        <v>14</v>
      </c>
      <c r="C281" s="1" t="s">
        <v>17</v>
      </c>
      <c r="D281" s="1" t="s">
        <v>8</v>
      </c>
      <c r="E281" s="2">
        <v>1</v>
      </c>
    </row>
    <row r="282" spans="1:5" x14ac:dyDescent="0.25">
      <c r="A282" s="1" t="s">
        <v>16</v>
      </c>
      <c r="B282" s="1" t="s">
        <v>24</v>
      </c>
      <c r="C282" s="1" t="s">
        <v>12</v>
      </c>
      <c r="D282" s="1" t="s">
        <v>8</v>
      </c>
      <c r="E282" s="2">
        <v>4</v>
      </c>
    </row>
    <row r="283" spans="1:5" x14ac:dyDescent="0.25">
      <c r="A283" s="1" t="s">
        <v>16</v>
      </c>
      <c r="B283" s="1" t="s">
        <v>24</v>
      </c>
      <c r="C283" s="1" t="s">
        <v>12</v>
      </c>
      <c r="D283" s="1" t="s">
        <v>8</v>
      </c>
      <c r="E283" s="2">
        <v>7</v>
      </c>
    </row>
    <row r="284" spans="1:5" x14ac:dyDescent="0.25">
      <c r="A284" s="1" t="s">
        <v>16</v>
      </c>
      <c r="B284" s="1" t="s">
        <v>24</v>
      </c>
      <c r="C284" s="1" t="s">
        <v>12</v>
      </c>
      <c r="D284" s="1" t="s">
        <v>8</v>
      </c>
      <c r="E284" s="2">
        <v>4</v>
      </c>
    </row>
    <row r="285" spans="1:5" x14ac:dyDescent="0.25">
      <c r="A285" s="1" t="s">
        <v>16</v>
      </c>
      <c r="B285" s="1" t="s">
        <v>24</v>
      </c>
      <c r="C285" s="1" t="s">
        <v>12</v>
      </c>
      <c r="D285" s="1" t="s">
        <v>8</v>
      </c>
      <c r="E285" s="2">
        <v>3</v>
      </c>
    </row>
    <row r="286" spans="1:5" x14ac:dyDescent="0.25">
      <c r="A286" s="1" t="s">
        <v>16</v>
      </c>
      <c r="B286" s="1" t="s">
        <v>6</v>
      </c>
      <c r="C286" s="1" t="s">
        <v>17</v>
      </c>
      <c r="D286" s="1" t="s">
        <v>8</v>
      </c>
      <c r="E286" s="2">
        <v>9</v>
      </c>
    </row>
    <row r="287" spans="1:5" x14ac:dyDescent="0.25">
      <c r="A287" s="1" t="s">
        <v>16</v>
      </c>
      <c r="B287" s="1" t="s">
        <v>6</v>
      </c>
      <c r="C287" s="1" t="s">
        <v>17</v>
      </c>
      <c r="D287" s="1" t="s">
        <v>8</v>
      </c>
      <c r="E287" s="2">
        <v>11</v>
      </c>
    </row>
    <row r="288" spans="1:5" x14ac:dyDescent="0.25">
      <c r="A288" s="1" t="s">
        <v>16</v>
      </c>
      <c r="B288" s="1" t="s">
        <v>6</v>
      </c>
      <c r="C288" s="1" t="s">
        <v>17</v>
      </c>
      <c r="D288" s="1" t="s">
        <v>8</v>
      </c>
      <c r="E288" s="2">
        <v>6</v>
      </c>
    </row>
    <row r="289" spans="1:5" x14ac:dyDescent="0.25">
      <c r="A289" s="1" t="s">
        <v>16</v>
      </c>
      <c r="B289" s="1" t="s">
        <v>6</v>
      </c>
      <c r="C289" s="1" t="s">
        <v>17</v>
      </c>
      <c r="D289" s="1" t="s">
        <v>8</v>
      </c>
      <c r="E289" s="2">
        <v>6</v>
      </c>
    </row>
    <row r="290" spans="1:5" x14ac:dyDescent="0.25">
      <c r="A290" s="1" t="s">
        <v>16</v>
      </c>
      <c r="B290" s="1" t="s">
        <v>6</v>
      </c>
      <c r="C290" s="1" t="s">
        <v>17</v>
      </c>
      <c r="D290" s="1" t="s">
        <v>8</v>
      </c>
      <c r="E290" s="2">
        <v>10</v>
      </c>
    </row>
    <row r="291" spans="1:5" x14ac:dyDescent="0.25">
      <c r="A291" s="1" t="s">
        <v>16</v>
      </c>
      <c r="B291" s="1" t="s">
        <v>6</v>
      </c>
      <c r="C291" s="1" t="s">
        <v>17</v>
      </c>
      <c r="D291" s="1" t="s">
        <v>8</v>
      </c>
      <c r="E291" s="2">
        <v>11</v>
      </c>
    </row>
    <row r="292" spans="1:5" x14ac:dyDescent="0.25">
      <c r="A292" s="1" t="s">
        <v>16</v>
      </c>
      <c r="B292" s="1" t="s">
        <v>6</v>
      </c>
      <c r="C292" s="1" t="s">
        <v>12</v>
      </c>
      <c r="D292" s="1" t="s">
        <v>8</v>
      </c>
      <c r="E292" s="2">
        <v>6</v>
      </c>
    </row>
    <row r="293" spans="1:5" x14ac:dyDescent="0.25">
      <c r="A293" s="1" t="s">
        <v>16</v>
      </c>
      <c r="B293" s="1" t="s">
        <v>6</v>
      </c>
      <c r="C293" s="1" t="s">
        <v>12</v>
      </c>
      <c r="D293" s="1" t="s">
        <v>8</v>
      </c>
      <c r="E293" s="2">
        <v>12</v>
      </c>
    </row>
    <row r="294" spans="1:5" x14ac:dyDescent="0.25">
      <c r="A294" s="1" t="s">
        <v>16</v>
      </c>
      <c r="B294" s="1" t="s">
        <v>6</v>
      </c>
      <c r="C294" s="1" t="s">
        <v>12</v>
      </c>
      <c r="D294" s="1" t="s">
        <v>8</v>
      </c>
      <c r="E294" s="2">
        <v>25</v>
      </c>
    </row>
    <row r="295" spans="1:5" x14ac:dyDescent="0.25">
      <c r="A295" s="1" t="s">
        <v>16</v>
      </c>
      <c r="B295" s="1" t="s">
        <v>6</v>
      </c>
      <c r="C295" s="1" t="s">
        <v>12</v>
      </c>
      <c r="D295" s="1" t="s">
        <v>8</v>
      </c>
      <c r="E295" s="2">
        <v>8</v>
      </c>
    </row>
    <row r="296" spans="1:5" x14ac:dyDescent="0.25">
      <c r="A296" s="1" t="s">
        <v>16</v>
      </c>
      <c r="B296" s="1" t="s">
        <v>6</v>
      </c>
      <c r="C296" s="1" t="s">
        <v>12</v>
      </c>
      <c r="D296" s="1" t="s">
        <v>8</v>
      </c>
      <c r="E296" s="2">
        <v>12</v>
      </c>
    </row>
    <row r="297" spans="1:5" x14ac:dyDescent="0.25">
      <c r="A297" s="1" t="s">
        <v>16</v>
      </c>
      <c r="B297" s="1" t="s">
        <v>6</v>
      </c>
      <c r="C297" s="1" t="s">
        <v>12</v>
      </c>
      <c r="D297" s="1" t="s">
        <v>8</v>
      </c>
      <c r="E297" s="2">
        <v>9</v>
      </c>
    </row>
    <row r="298" spans="1:5" x14ac:dyDescent="0.25">
      <c r="A298" s="1" t="s">
        <v>16</v>
      </c>
      <c r="B298" s="1" t="s">
        <v>6</v>
      </c>
      <c r="C298" s="1" t="s">
        <v>12</v>
      </c>
      <c r="D298" s="1" t="s">
        <v>8</v>
      </c>
      <c r="E298" s="2">
        <v>9</v>
      </c>
    </row>
    <row r="299" spans="1:5" x14ac:dyDescent="0.25">
      <c r="A299" s="1" t="s">
        <v>16</v>
      </c>
      <c r="B299" s="1" t="s">
        <v>6</v>
      </c>
      <c r="C299" s="1" t="s">
        <v>12</v>
      </c>
      <c r="D299" s="1" t="s">
        <v>8</v>
      </c>
      <c r="E299" s="2">
        <v>9</v>
      </c>
    </row>
    <row r="300" spans="1:5" x14ac:dyDescent="0.25">
      <c r="A300" s="1" t="s">
        <v>16</v>
      </c>
      <c r="B300" s="1" t="s">
        <v>6</v>
      </c>
      <c r="C300" s="1" t="s">
        <v>12</v>
      </c>
      <c r="D300" s="1" t="s">
        <v>8</v>
      </c>
      <c r="E300" s="2">
        <v>6</v>
      </c>
    </row>
    <row r="301" spans="1:5" x14ac:dyDescent="0.25">
      <c r="A301" s="1" t="s">
        <v>16</v>
      </c>
      <c r="B301" s="1" t="s">
        <v>6</v>
      </c>
      <c r="C301" s="1" t="s">
        <v>12</v>
      </c>
      <c r="D301" s="1" t="s">
        <v>8</v>
      </c>
      <c r="E301" s="2">
        <v>9</v>
      </c>
    </row>
    <row r="302" spans="1:5" x14ac:dyDescent="0.25">
      <c r="A302" s="1" t="s">
        <v>16</v>
      </c>
      <c r="B302" s="1" t="s">
        <v>6</v>
      </c>
      <c r="C302" s="1" t="s">
        <v>12</v>
      </c>
      <c r="D302" s="1" t="s">
        <v>8</v>
      </c>
      <c r="E302" s="2">
        <v>15</v>
      </c>
    </row>
    <row r="303" spans="1:5" x14ac:dyDescent="0.25">
      <c r="A303" s="1" t="s">
        <v>16</v>
      </c>
      <c r="B303" s="1" t="s">
        <v>6</v>
      </c>
      <c r="C303" s="1" t="s">
        <v>10</v>
      </c>
      <c r="D303" s="1" t="s">
        <v>8</v>
      </c>
      <c r="E303" s="2">
        <v>5</v>
      </c>
    </row>
    <row r="304" spans="1:5" x14ac:dyDescent="0.25">
      <c r="A304" s="1" t="s">
        <v>16</v>
      </c>
      <c r="B304" s="1" t="s">
        <v>6</v>
      </c>
      <c r="C304" s="1" t="s">
        <v>10</v>
      </c>
      <c r="D304" s="1" t="s">
        <v>8</v>
      </c>
      <c r="E304" s="2">
        <v>5</v>
      </c>
    </row>
    <row r="305" spans="1:5" x14ac:dyDescent="0.25">
      <c r="A305" s="1" t="s">
        <v>16</v>
      </c>
      <c r="B305" s="1" t="s">
        <v>6</v>
      </c>
      <c r="C305" s="1" t="s">
        <v>10</v>
      </c>
      <c r="D305" s="1" t="s">
        <v>8</v>
      </c>
      <c r="E305" s="2">
        <v>5</v>
      </c>
    </row>
    <row r="306" spans="1:5" x14ac:dyDescent="0.25">
      <c r="A306" s="1" t="s">
        <v>16</v>
      </c>
      <c r="B306" s="1" t="s">
        <v>6</v>
      </c>
      <c r="C306" s="1" t="s">
        <v>32</v>
      </c>
      <c r="D306" s="1" t="s">
        <v>8</v>
      </c>
      <c r="E306" s="2">
        <v>3</v>
      </c>
    </row>
    <row r="307" spans="1:5" x14ac:dyDescent="0.25">
      <c r="A307" s="1" t="s">
        <v>16</v>
      </c>
      <c r="B307" s="1" t="s">
        <v>6</v>
      </c>
      <c r="C307" s="1" t="s">
        <v>32</v>
      </c>
      <c r="D307" s="1" t="s">
        <v>8</v>
      </c>
      <c r="E307" s="2">
        <v>5</v>
      </c>
    </row>
    <row r="308" spans="1:5" x14ac:dyDescent="0.25">
      <c r="A308" s="1" t="s">
        <v>16</v>
      </c>
      <c r="B308" s="1" t="s">
        <v>6</v>
      </c>
      <c r="C308" s="1" t="s">
        <v>32</v>
      </c>
      <c r="D308" s="1" t="s">
        <v>8</v>
      </c>
      <c r="E308" s="2">
        <v>5</v>
      </c>
    </row>
    <row r="309" spans="1:5" x14ac:dyDescent="0.25">
      <c r="A309" s="1" t="s">
        <v>28</v>
      </c>
      <c r="B309" s="1" t="s">
        <v>14</v>
      </c>
      <c r="C309" s="1" t="s">
        <v>17</v>
      </c>
      <c r="D309" s="1" t="s">
        <v>8</v>
      </c>
      <c r="E309" s="2">
        <v>1</v>
      </c>
    </row>
    <row r="310" spans="1:5" x14ac:dyDescent="0.25">
      <c r="A310" s="1" t="s">
        <v>28</v>
      </c>
      <c r="B310" s="1" t="s">
        <v>6</v>
      </c>
      <c r="C310" s="1" t="s">
        <v>17</v>
      </c>
      <c r="D310" s="1" t="s">
        <v>8</v>
      </c>
      <c r="E310" s="2">
        <v>5</v>
      </c>
    </row>
    <row r="311" spans="1:5" x14ac:dyDescent="0.25">
      <c r="A311" s="1" t="s">
        <v>28</v>
      </c>
      <c r="B311" s="1" t="s">
        <v>6</v>
      </c>
      <c r="C311" s="1" t="s">
        <v>17</v>
      </c>
      <c r="D311" s="1" t="s">
        <v>8</v>
      </c>
      <c r="E311" s="2">
        <v>10</v>
      </c>
    </row>
    <row r="312" spans="1:5" x14ac:dyDescent="0.25">
      <c r="A312" s="1" t="s">
        <v>28</v>
      </c>
      <c r="B312" s="1" t="s">
        <v>6</v>
      </c>
      <c r="C312" s="1" t="s">
        <v>17</v>
      </c>
      <c r="D312" s="1" t="s">
        <v>8</v>
      </c>
      <c r="E312" s="2">
        <v>7</v>
      </c>
    </row>
    <row r="313" spans="1:5" x14ac:dyDescent="0.25">
      <c r="A313" s="1" t="s">
        <v>28</v>
      </c>
      <c r="B313" s="1" t="s">
        <v>6</v>
      </c>
      <c r="C313" s="1" t="s">
        <v>17</v>
      </c>
      <c r="D313" s="1" t="s">
        <v>8</v>
      </c>
      <c r="E313" s="2">
        <v>5</v>
      </c>
    </row>
    <row r="314" spans="1:5" x14ac:dyDescent="0.25">
      <c r="A314" s="1" t="s">
        <v>28</v>
      </c>
      <c r="B314" s="1" t="s">
        <v>6</v>
      </c>
      <c r="C314" s="1" t="s">
        <v>17</v>
      </c>
      <c r="D314" s="1" t="s">
        <v>8</v>
      </c>
      <c r="E314" s="2">
        <v>6</v>
      </c>
    </row>
    <row r="315" spans="1:5" x14ac:dyDescent="0.25">
      <c r="A315" s="1" t="s">
        <v>28</v>
      </c>
      <c r="B315" s="1" t="s">
        <v>6</v>
      </c>
      <c r="C315" s="1" t="s">
        <v>17</v>
      </c>
      <c r="D315" s="1" t="s">
        <v>8</v>
      </c>
      <c r="E315" s="2">
        <v>5</v>
      </c>
    </row>
    <row r="316" spans="1:5" x14ac:dyDescent="0.25">
      <c r="A316" s="1" t="s">
        <v>18</v>
      </c>
      <c r="B316" s="1" t="s">
        <v>22</v>
      </c>
      <c r="C316" s="1" t="s">
        <v>12</v>
      </c>
      <c r="D316" s="1" t="s">
        <v>8</v>
      </c>
      <c r="E316" s="2">
        <v>4</v>
      </c>
    </row>
    <row r="317" spans="1:5" x14ac:dyDescent="0.25">
      <c r="A317" s="1" t="s">
        <v>18</v>
      </c>
      <c r="B317" s="1" t="s">
        <v>23</v>
      </c>
      <c r="C317" s="1" t="s">
        <v>12</v>
      </c>
      <c r="D317" s="1" t="s">
        <v>8</v>
      </c>
      <c r="E317" s="2">
        <v>4</v>
      </c>
    </row>
    <row r="318" spans="1:5" x14ac:dyDescent="0.25">
      <c r="A318" s="1" t="s">
        <v>18</v>
      </c>
      <c r="B318" s="1" t="s">
        <v>23</v>
      </c>
      <c r="C318" s="1" t="s">
        <v>12</v>
      </c>
      <c r="D318" s="1" t="s">
        <v>8</v>
      </c>
      <c r="E318" s="2">
        <v>7</v>
      </c>
    </row>
    <row r="319" spans="1:5" x14ac:dyDescent="0.25">
      <c r="A319" s="1" t="s">
        <v>18</v>
      </c>
      <c r="B319" s="1" t="s">
        <v>23</v>
      </c>
      <c r="C319" s="1" t="s">
        <v>12</v>
      </c>
      <c r="D319" s="1" t="s">
        <v>8</v>
      </c>
      <c r="E319" s="2">
        <v>7</v>
      </c>
    </row>
    <row r="320" spans="1:5" x14ac:dyDescent="0.25">
      <c r="A320" s="1" t="s">
        <v>18</v>
      </c>
      <c r="B320" s="1" t="s">
        <v>23</v>
      </c>
      <c r="C320" s="1" t="s">
        <v>12</v>
      </c>
      <c r="D320" s="1" t="s">
        <v>8</v>
      </c>
      <c r="E320" s="2">
        <v>5</v>
      </c>
    </row>
    <row r="321" spans="1:5" x14ac:dyDescent="0.25">
      <c r="A321" s="1" t="s">
        <v>18</v>
      </c>
      <c r="B321" s="1" t="s">
        <v>24</v>
      </c>
      <c r="C321" s="1" t="s">
        <v>12</v>
      </c>
      <c r="D321" s="1" t="s">
        <v>8</v>
      </c>
      <c r="E321" s="2">
        <v>5</v>
      </c>
    </row>
    <row r="322" spans="1:5" x14ac:dyDescent="0.25">
      <c r="A322" s="1" t="s">
        <v>18</v>
      </c>
      <c r="B322" s="1" t="s">
        <v>6</v>
      </c>
      <c r="C322" s="1" t="s">
        <v>19</v>
      </c>
      <c r="D322" s="1" t="s">
        <v>8</v>
      </c>
      <c r="E322" s="2">
        <v>13</v>
      </c>
    </row>
    <row r="323" spans="1:5" x14ac:dyDescent="0.25">
      <c r="A323" s="1" t="s">
        <v>18</v>
      </c>
      <c r="B323" s="1" t="s">
        <v>6</v>
      </c>
      <c r="C323" s="1" t="s">
        <v>19</v>
      </c>
      <c r="D323" s="1" t="s">
        <v>8</v>
      </c>
      <c r="E323" s="2">
        <v>6</v>
      </c>
    </row>
    <row r="324" spans="1:5" x14ac:dyDescent="0.25">
      <c r="A324" s="1" t="s">
        <v>18</v>
      </c>
      <c r="B324" s="1" t="s">
        <v>6</v>
      </c>
      <c r="C324" s="1" t="s">
        <v>19</v>
      </c>
      <c r="D324" s="1" t="s">
        <v>8</v>
      </c>
      <c r="E324" s="2">
        <v>6</v>
      </c>
    </row>
    <row r="325" spans="1:5" x14ac:dyDescent="0.25">
      <c r="A325" s="1" t="s">
        <v>18</v>
      </c>
      <c r="B325" s="1" t="s">
        <v>6</v>
      </c>
      <c r="C325" s="1" t="s">
        <v>19</v>
      </c>
      <c r="D325" s="1" t="s">
        <v>8</v>
      </c>
      <c r="E325" s="2">
        <v>5</v>
      </c>
    </row>
    <row r="326" spans="1:5" x14ac:dyDescent="0.25">
      <c r="A326" s="1" t="s">
        <v>18</v>
      </c>
      <c r="B326" s="1" t="s">
        <v>6</v>
      </c>
      <c r="C326" s="1" t="s">
        <v>12</v>
      </c>
      <c r="D326" s="1" t="s">
        <v>8</v>
      </c>
      <c r="E326" s="2">
        <v>4</v>
      </c>
    </row>
    <row r="327" spans="1:5" x14ac:dyDescent="0.25">
      <c r="A327" s="1" t="s">
        <v>18</v>
      </c>
      <c r="B327" s="1" t="s">
        <v>6</v>
      </c>
      <c r="C327" s="1" t="s">
        <v>12</v>
      </c>
      <c r="D327" s="1" t="s">
        <v>8</v>
      </c>
      <c r="E327" s="2">
        <v>6</v>
      </c>
    </row>
    <row r="328" spans="1:5" x14ac:dyDescent="0.25">
      <c r="A328" s="1" t="s">
        <v>18</v>
      </c>
      <c r="B328" s="1" t="s">
        <v>6</v>
      </c>
      <c r="C328" s="1" t="s">
        <v>12</v>
      </c>
      <c r="D328" s="1" t="s">
        <v>8</v>
      </c>
      <c r="E328" s="2">
        <v>6</v>
      </c>
    </row>
    <row r="329" spans="1:5" x14ac:dyDescent="0.25">
      <c r="A329" s="1" t="s">
        <v>27</v>
      </c>
      <c r="B329" s="1" t="s">
        <v>22</v>
      </c>
      <c r="C329" s="1" t="s">
        <v>17</v>
      </c>
      <c r="D329" s="1" t="s">
        <v>8</v>
      </c>
      <c r="E329" s="2">
        <v>4</v>
      </c>
    </row>
    <row r="330" spans="1:5" x14ac:dyDescent="0.25">
      <c r="A330" s="1" t="s">
        <v>27</v>
      </c>
      <c r="B330" s="1" t="s">
        <v>22</v>
      </c>
      <c r="C330" s="1" t="s">
        <v>17</v>
      </c>
      <c r="D330" s="1" t="s">
        <v>8</v>
      </c>
      <c r="E330" s="2">
        <v>4</v>
      </c>
    </row>
    <row r="331" spans="1:5" x14ac:dyDescent="0.25">
      <c r="A331" s="1" t="s">
        <v>27</v>
      </c>
      <c r="B331" s="1" t="s">
        <v>23</v>
      </c>
      <c r="C331" s="1" t="s">
        <v>17</v>
      </c>
      <c r="D331" s="1" t="s">
        <v>8</v>
      </c>
      <c r="E331" s="2">
        <v>6</v>
      </c>
    </row>
    <row r="332" spans="1:5" x14ac:dyDescent="0.25">
      <c r="A332" s="1" t="s">
        <v>27</v>
      </c>
      <c r="B332" s="1" t="s">
        <v>23</v>
      </c>
      <c r="C332" s="1" t="s">
        <v>17</v>
      </c>
      <c r="D332" s="1" t="s">
        <v>8</v>
      </c>
      <c r="E332" s="2">
        <v>8</v>
      </c>
    </row>
    <row r="333" spans="1:5" x14ac:dyDescent="0.25">
      <c r="A333" s="1" t="s">
        <v>27</v>
      </c>
      <c r="B333" s="1" t="s">
        <v>23</v>
      </c>
      <c r="C333" s="1" t="s">
        <v>17</v>
      </c>
      <c r="D333" s="1" t="s">
        <v>8</v>
      </c>
      <c r="E333" s="2">
        <v>5</v>
      </c>
    </row>
    <row r="334" spans="1:5" x14ac:dyDescent="0.25">
      <c r="A334" s="1" t="s">
        <v>27</v>
      </c>
      <c r="B334" s="1" t="s">
        <v>24</v>
      </c>
      <c r="C334" s="1" t="s">
        <v>17</v>
      </c>
      <c r="D334" s="1" t="s">
        <v>8</v>
      </c>
      <c r="E334" s="2">
        <v>4</v>
      </c>
    </row>
    <row r="335" spans="1:5" x14ac:dyDescent="0.25">
      <c r="A335" s="1" t="s">
        <v>27</v>
      </c>
      <c r="B335" s="1" t="s">
        <v>6</v>
      </c>
      <c r="C335" s="1" t="s">
        <v>17</v>
      </c>
      <c r="D335" s="1" t="s">
        <v>8</v>
      </c>
      <c r="E335" s="2">
        <v>6</v>
      </c>
    </row>
    <row r="336" spans="1:5" x14ac:dyDescent="0.25">
      <c r="A336" s="1" t="s">
        <v>9</v>
      </c>
      <c r="B336" s="1" t="s">
        <v>14</v>
      </c>
      <c r="C336" s="1" t="s">
        <v>12</v>
      </c>
      <c r="D336" s="1" t="s">
        <v>8</v>
      </c>
      <c r="E336" s="2">
        <v>4</v>
      </c>
    </row>
    <row r="337" spans="1:5" x14ac:dyDescent="0.25">
      <c r="A337" s="1" t="s">
        <v>9</v>
      </c>
      <c r="B337" s="1" t="s">
        <v>6</v>
      </c>
      <c r="C337" s="1" t="s">
        <v>35</v>
      </c>
      <c r="D337" s="1" t="s">
        <v>8</v>
      </c>
      <c r="E337" s="2">
        <v>5</v>
      </c>
    </row>
    <row r="338" spans="1:5" x14ac:dyDescent="0.25">
      <c r="A338" s="1" t="s">
        <v>20</v>
      </c>
      <c r="B338" s="1" t="s">
        <v>6</v>
      </c>
      <c r="C338" s="1" t="s">
        <v>7</v>
      </c>
      <c r="D338" s="1" t="s">
        <v>8</v>
      </c>
      <c r="E338" s="2">
        <v>1</v>
      </c>
    </row>
    <row r="339" spans="1:5" x14ac:dyDescent="0.25">
      <c r="A339" s="1" t="s">
        <v>20</v>
      </c>
      <c r="B339" s="1" t="s">
        <v>21</v>
      </c>
      <c r="C339" s="1" t="s">
        <v>7</v>
      </c>
      <c r="D339" s="1" t="s">
        <v>8</v>
      </c>
      <c r="E339" s="2">
        <v>103</v>
      </c>
    </row>
    <row r="340" spans="1:5" x14ac:dyDescent="0.25">
      <c r="A340" s="1" t="s">
        <v>13</v>
      </c>
      <c r="B340" s="1" t="s">
        <v>22</v>
      </c>
      <c r="C340" s="1" t="s">
        <v>12</v>
      </c>
      <c r="D340" s="1" t="s">
        <v>8</v>
      </c>
      <c r="E340" s="2">
        <v>5</v>
      </c>
    </row>
    <row r="341" spans="1:5" x14ac:dyDescent="0.25">
      <c r="A341" s="1" t="s">
        <v>13</v>
      </c>
      <c r="B341" s="1" t="s">
        <v>23</v>
      </c>
      <c r="C341" s="1" t="s">
        <v>12</v>
      </c>
      <c r="D341" s="1" t="s">
        <v>8</v>
      </c>
      <c r="E341" s="2">
        <v>7</v>
      </c>
    </row>
    <row r="342" spans="1:5" x14ac:dyDescent="0.25">
      <c r="A342" s="1" t="s">
        <v>13</v>
      </c>
      <c r="B342" s="1" t="s">
        <v>24</v>
      </c>
      <c r="C342" s="1" t="s">
        <v>12</v>
      </c>
      <c r="D342" s="1" t="s">
        <v>8</v>
      </c>
      <c r="E342" s="2">
        <v>7</v>
      </c>
    </row>
    <row r="343" spans="1:5" x14ac:dyDescent="0.25">
      <c r="A343" s="1" t="s">
        <v>16</v>
      </c>
      <c r="B343" s="1" t="s">
        <v>23</v>
      </c>
      <c r="C343" s="1" t="s">
        <v>12</v>
      </c>
      <c r="D343" s="1" t="s">
        <v>8</v>
      </c>
      <c r="E343" s="2">
        <v>21</v>
      </c>
    </row>
    <row r="344" spans="1:5" x14ac:dyDescent="0.25">
      <c r="A344" s="1" t="s">
        <v>16</v>
      </c>
      <c r="B344" s="1" t="s">
        <v>22</v>
      </c>
      <c r="C344" s="1" t="s">
        <v>12</v>
      </c>
      <c r="D344" s="1" t="s">
        <v>8</v>
      </c>
      <c r="E344" s="2">
        <v>6</v>
      </c>
    </row>
    <row r="345" spans="1:5" x14ac:dyDescent="0.25">
      <c r="A345" s="1" t="s">
        <v>16</v>
      </c>
      <c r="B345" s="1" t="s">
        <v>23</v>
      </c>
      <c r="C345" s="1" t="s">
        <v>17</v>
      </c>
      <c r="D345" s="1" t="s">
        <v>8</v>
      </c>
      <c r="E345" s="2">
        <v>7</v>
      </c>
    </row>
    <row r="346" spans="1:5" x14ac:dyDescent="0.25">
      <c r="A346" s="1" t="s">
        <v>16</v>
      </c>
      <c r="B346" s="1" t="s">
        <v>22</v>
      </c>
      <c r="C346" s="1" t="s">
        <v>10</v>
      </c>
      <c r="D346" s="1" t="s">
        <v>8</v>
      </c>
      <c r="E346" s="2">
        <v>21</v>
      </c>
    </row>
    <row r="347" spans="1:5" x14ac:dyDescent="0.25">
      <c r="A347" s="1" t="s">
        <v>18</v>
      </c>
      <c r="B347" s="1" t="s">
        <v>23</v>
      </c>
      <c r="C347" s="1" t="s">
        <v>12</v>
      </c>
      <c r="D347" s="1" t="s">
        <v>8</v>
      </c>
      <c r="E347" s="2">
        <v>6</v>
      </c>
    </row>
    <row r="348" spans="1:5" x14ac:dyDescent="0.25">
      <c r="A348" s="1" t="s">
        <v>18</v>
      </c>
      <c r="B348" s="1" t="s">
        <v>24</v>
      </c>
      <c r="C348" s="1" t="s">
        <v>12</v>
      </c>
      <c r="D348" s="1" t="s">
        <v>8</v>
      </c>
      <c r="E348" s="2">
        <v>7</v>
      </c>
    </row>
    <row r="349" spans="1:5" x14ac:dyDescent="0.25">
      <c r="A349" s="1" t="s">
        <v>27</v>
      </c>
      <c r="B349" s="1" t="s">
        <v>23</v>
      </c>
      <c r="C349" s="1" t="s">
        <v>17</v>
      </c>
      <c r="D349" s="1" t="s">
        <v>8</v>
      </c>
      <c r="E349" s="2">
        <v>8</v>
      </c>
    </row>
    <row r="350" spans="1:5" x14ac:dyDescent="0.25">
      <c r="A350" s="1" t="s">
        <v>27</v>
      </c>
      <c r="B350" s="1" t="s">
        <v>24</v>
      </c>
      <c r="C350" s="1" t="s">
        <v>17</v>
      </c>
      <c r="D350" s="1" t="s">
        <v>8</v>
      </c>
      <c r="E350" s="2">
        <v>3</v>
      </c>
    </row>
    <row r="351" spans="1:5" x14ac:dyDescent="0.25">
      <c r="A351" s="1" t="s">
        <v>13</v>
      </c>
      <c r="B351" s="1" t="s">
        <v>23</v>
      </c>
      <c r="C351" s="1" t="s">
        <v>15</v>
      </c>
      <c r="D351" s="1" t="s">
        <v>8</v>
      </c>
      <c r="E351" s="2">
        <v>6</v>
      </c>
    </row>
    <row r="352" spans="1:5" x14ac:dyDescent="0.25">
      <c r="A352" s="1" t="s">
        <v>13</v>
      </c>
      <c r="B352" s="1" t="s">
        <v>24</v>
      </c>
      <c r="C352" s="1" t="s">
        <v>15</v>
      </c>
      <c r="D352" s="1" t="s">
        <v>8</v>
      </c>
      <c r="E352" s="2">
        <v>4</v>
      </c>
    </row>
    <row r="353" spans="1:5" x14ac:dyDescent="0.25">
      <c r="A353" s="1" t="s">
        <v>13</v>
      </c>
      <c r="B353" s="1" t="s">
        <v>6</v>
      </c>
      <c r="C353" s="1" t="s">
        <v>12</v>
      </c>
      <c r="D353" s="1" t="s">
        <v>8</v>
      </c>
      <c r="E353" s="2">
        <v>19</v>
      </c>
    </row>
    <row r="354" spans="1:5" x14ac:dyDescent="0.25">
      <c r="A354" s="1" t="s">
        <v>16</v>
      </c>
      <c r="B354" s="1" t="s">
        <v>6</v>
      </c>
      <c r="C354" s="1" t="s">
        <v>12</v>
      </c>
      <c r="D354" s="1" t="s">
        <v>8</v>
      </c>
      <c r="E354" s="2">
        <v>29</v>
      </c>
    </row>
    <row r="355" spans="1:5" x14ac:dyDescent="0.25">
      <c r="A355" s="1" t="s">
        <v>16</v>
      </c>
      <c r="B355" s="1" t="s">
        <v>6</v>
      </c>
      <c r="C355" s="1" t="s">
        <v>17</v>
      </c>
      <c r="D355" s="1" t="s">
        <v>8</v>
      </c>
      <c r="E355" s="2">
        <v>7</v>
      </c>
    </row>
    <row r="356" spans="1:5" x14ac:dyDescent="0.25">
      <c r="A356" s="1" t="s">
        <v>16</v>
      </c>
      <c r="B356" s="1" t="s">
        <v>6</v>
      </c>
      <c r="C356" s="1" t="s">
        <v>10</v>
      </c>
      <c r="D356" s="1" t="s">
        <v>8</v>
      </c>
      <c r="E356" s="2">
        <v>5</v>
      </c>
    </row>
    <row r="357" spans="1:5" x14ac:dyDescent="0.25">
      <c r="A357" s="1" t="s">
        <v>18</v>
      </c>
      <c r="B357" s="1" t="s">
        <v>6</v>
      </c>
      <c r="C357" s="1" t="s">
        <v>12</v>
      </c>
      <c r="D357" s="1" t="s">
        <v>8</v>
      </c>
      <c r="E357" s="2">
        <v>5</v>
      </c>
    </row>
    <row r="358" spans="1:5" x14ac:dyDescent="0.25">
      <c r="A358" s="1" t="s">
        <v>28</v>
      </c>
      <c r="B358" s="1" t="s">
        <v>6</v>
      </c>
      <c r="C358" s="1" t="s">
        <v>17</v>
      </c>
      <c r="D358" s="1" t="s">
        <v>8</v>
      </c>
      <c r="E358" s="2">
        <v>12</v>
      </c>
    </row>
    <row r="359" spans="1:5" x14ac:dyDescent="0.25">
      <c r="A359" s="1" t="s">
        <v>5</v>
      </c>
      <c r="B359" s="1" t="s">
        <v>6</v>
      </c>
      <c r="C359" s="1" t="s">
        <v>7</v>
      </c>
      <c r="D359" s="1" t="s">
        <v>8</v>
      </c>
      <c r="E359" s="2">
        <v>11</v>
      </c>
    </row>
    <row r="360" spans="1:5" x14ac:dyDescent="0.25">
      <c r="A360" s="1" t="s">
        <v>25</v>
      </c>
      <c r="B360" s="1" t="s">
        <v>6</v>
      </c>
      <c r="C360" s="1" t="s">
        <v>10</v>
      </c>
      <c r="D360" s="1" t="s">
        <v>8</v>
      </c>
      <c r="E360" s="2">
        <v>11</v>
      </c>
    </row>
    <row r="361" spans="1:5" x14ac:dyDescent="0.25">
      <c r="A361" s="1" t="s">
        <v>20</v>
      </c>
      <c r="B361" s="1" t="s">
        <v>21</v>
      </c>
      <c r="C361" s="1" t="s">
        <v>7</v>
      </c>
      <c r="D361" s="1" t="s">
        <v>8</v>
      </c>
      <c r="E361" s="2">
        <v>42</v>
      </c>
    </row>
    <row r="362" spans="1:5" x14ac:dyDescent="0.25">
      <c r="A362" s="1" t="s">
        <v>16</v>
      </c>
      <c r="B362" s="1" t="s">
        <v>34</v>
      </c>
      <c r="C362" s="1" t="s">
        <v>10</v>
      </c>
      <c r="D362" s="1" t="s">
        <v>8</v>
      </c>
      <c r="E362" s="2">
        <v>16</v>
      </c>
    </row>
    <row r="363" spans="1:5" x14ac:dyDescent="0.25">
      <c r="A363" s="1" t="s">
        <v>16</v>
      </c>
      <c r="B363" s="1" t="s">
        <v>34</v>
      </c>
      <c r="C363" s="1" t="s">
        <v>32</v>
      </c>
      <c r="D363" s="1" t="s">
        <v>8</v>
      </c>
      <c r="E363" s="2">
        <v>5</v>
      </c>
    </row>
    <row r="364" spans="1:5" x14ac:dyDescent="0.25">
      <c r="A364" s="1" t="s">
        <v>20</v>
      </c>
      <c r="B364" s="1" t="s">
        <v>21</v>
      </c>
      <c r="C364" s="1" t="s">
        <v>7</v>
      </c>
      <c r="D364" s="1" t="s">
        <v>8</v>
      </c>
      <c r="E364" s="2">
        <v>46</v>
      </c>
    </row>
    <row r="365" spans="1:5" x14ac:dyDescent="0.25">
      <c r="A365" s="1" t="s">
        <v>5</v>
      </c>
      <c r="B365" s="1" t="s">
        <v>14</v>
      </c>
      <c r="C365" s="1" t="s">
        <v>7</v>
      </c>
      <c r="D365" s="1" t="s">
        <v>8</v>
      </c>
      <c r="E365" s="2">
        <v>10</v>
      </c>
    </row>
    <row r="366" spans="1:5" x14ac:dyDescent="0.25">
      <c r="A366" s="1" t="s">
        <v>25</v>
      </c>
      <c r="B366" s="1" t="s">
        <v>6</v>
      </c>
      <c r="C366" s="1" t="s">
        <v>10</v>
      </c>
      <c r="D366" s="1" t="s">
        <v>8</v>
      </c>
      <c r="E366" s="2">
        <v>6</v>
      </c>
    </row>
    <row r="367" spans="1:5" x14ac:dyDescent="0.25">
      <c r="A367" s="1" t="s">
        <v>25</v>
      </c>
      <c r="B367" s="1" t="s">
        <v>6</v>
      </c>
      <c r="C367" s="1" t="s">
        <v>7</v>
      </c>
      <c r="D367" s="1" t="s">
        <v>8</v>
      </c>
      <c r="E367" s="2">
        <v>8</v>
      </c>
    </row>
    <row r="368" spans="1:5" x14ac:dyDescent="0.25">
      <c r="A368" s="1" t="s">
        <v>9</v>
      </c>
      <c r="B368" s="1" t="s">
        <v>6</v>
      </c>
      <c r="C368" s="1" t="s">
        <v>10</v>
      </c>
      <c r="D368" s="1" t="s">
        <v>8</v>
      </c>
      <c r="E368" s="2">
        <v>8</v>
      </c>
    </row>
    <row r="369" spans="1:5" x14ac:dyDescent="0.25">
      <c r="A369" s="1" t="s">
        <v>11</v>
      </c>
      <c r="B369" s="1" t="s">
        <v>6</v>
      </c>
      <c r="C369" s="1" t="s">
        <v>12</v>
      </c>
      <c r="D369" s="1" t="s">
        <v>8</v>
      </c>
      <c r="E369" s="2">
        <v>9</v>
      </c>
    </row>
    <row r="370" spans="1:5" x14ac:dyDescent="0.25">
      <c r="A370" s="1" t="s">
        <v>30</v>
      </c>
      <c r="B370" s="1" t="s">
        <v>24</v>
      </c>
      <c r="C370" s="1" t="s">
        <v>15</v>
      </c>
      <c r="D370" s="1" t="s">
        <v>8</v>
      </c>
      <c r="E370" s="2">
        <v>5</v>
      </c>
    </row>
    <row r="371" spans="1:5" x14ac:dyDescent="0.25">
      <c r="A371" s="1" t="s">
        <v>30</v>
      </c>
      <c r="B371" s="1" t="s">
        <v>23</v>
      </c>
      <c r="C371" s="1" t="s">
        <v>15</v>
      </c>
      <c r="D371" s="1" t="s">
        <v>8</v>
      </c>
      <c r="E371" s="2">
        <v>3</v>
      </c>
    </row>
    <row r="372" spans="1:5" x14ac:dyDescent="0.25">
      <c r="A372" s="1" t="s">
        <v>16</v>
      </c>
      <c r="B372" s="1" t="s">
        <v>24</v>
      </c>
      <c r="C372" s="1" t="s">
        <v>12</v>
      </c>
      <c r="D372" s="1" t="s">
        <v>8</v>
      </c>
      <c r="E372" s="2">
        <v>5</v>
      </c>
    </row>
    <row r="373" spans="1:5" x14ac:dyDescent="0.25">
      <c r="A373" s="1" t="s">
        <v>16</v>
      </c>
      <c r="B373" s="1" t="s">
        <v>23</v>
      </c>
      <c r="C373" s="1" t="s">
        <v>12</v>
      </c>
      <c r="D373" s="1" t="s">
        <v>8</v>
      </c>
      <c r="E373" s="2">
        <v>6</v>
      </c>
    </row>
    <row r="374" spans="1:5" x14ac:dyDescent="0.25">
      <c r="A374" s="1" t="s">
        <v>18</v>
      </c>
      <c r="B374" s="1" t="s">
        <v>22</v>
      </c>
      <c r="C374" s="1" t="s">
        <v>12</v>
      </c>
      <c r="D374" s="1" t="s">
        <v>8</v>
      </c>
      <c r="E374" s="2">
        <v>6</v>
      </c>
    </row>
    <row r="375" spans="1:5" x14ac:dyDescent="0.25">
      <c r="A375" s="1" t="s">
        <v>27</v>
      </c>
      <c r="B375" s="1" t="s">
        <v>24</v>
      </c>
      <c r="C375" s="1" t="s">
        <v>17</v>
      </c>
      <c r="D375" s="1" t="s">
        <v>8</v>
      </c>
      <c r="E375" s="2">
        <v>4</v>
      </c>
    </row>
    <row r="376" spans="1:5" x14ac:dyDescent="0.25">
      <c r="A376" s="1" t="s">
        <v>27</v>
      </c>
      <c r="B376" s="1" t="s">
        <v>23</v>
      </c>
      <c r="C376" s="1" t="s">
        <v>17</v>
      </c>
      <c r="D376" s="1" t="s">
        <v>8</v>
      </c>
      <c r="E376" s="2">
        <v>6</v>
      </c>
    </row>
    <row r="377" spans="1:5" x14ac:dyDescent="0.25">
      <c r="A377" s="1" t="s">
        <v>29</v>
      </c>
      <c r="B377" s="1" t="s">
        <v>22</v>
      </c>
      <c r="C377" s="1" t="s">
        <v>10</v>
      </c>
      <c r="D377" s="1" t="s">
        <v>8</v>
      </c>
      <c r="E377" s="2">
        <v>12</v>
      </c>
    </row>
    <row r="378" spans="1:5" x14ac:dyDescent="0.25">
      <c r="A378" s="1" t="s">
        <v>29</v>
      </c>
      <c r="B378" s="1" t="s">
        <v>23</v>
      </c>
      <c r="C378" s="1" t="s">
        <v>10</v>
      </c>
      <c r="D378" s="1" t="s">
        <v>8</v>
      </c>
      <c r="E378" s="2">
        <v>3</v>
      </c>
    </row>
    <row r="379" spans="1:5" x14ac:dyDescent="0.25">
      <c r="A379" s="1" t="s">
        <v>25</v>
      </c>
      <c r="B379" s="1" t="s">
        <v>6</v>
      </c>
      <c r="C379" s="1" t="s">
        <v>10</v>
      </c>
      <c r="D379" s="1" t="s">
        <v>8</v>
      </c>
      <c r="E379" s="2">
        <v>7</v>
      </c>
    </row>
    <row r="380" spans="1:5" x14ac:dyDescent="0.25">
      <c r="A380" s="1" t="s">
        <v>25</v>
      </c>
      <c r="B380" s="1" t="s">
        <v>6</v>
      </c>
      <c r="C380" s="1" t="s">
        <v>32</v>
      </c>
      <c r="D380" s="1" t="s">
        <v>8</v>
      </c>
      <c r="E380" s="2">
        <v>9</v>
      </c>
    </row>
    <row r="381" spans="1:5" x14ac:dyDescent="0.25">
      <c r="A381" s="1" t="s">
        <v>9</v>
      </c>
      <c r="B381" s="1" t="s">
        <v>6</v>
      </c>
      <c r="C381" s="1" t="s">
        <v>10</v>
      </c>
      <c r="D381" s="1" t="s">
        <v>8</v>
      </c>
      <c r="E381" s="2">
        <v>6</v>
      </c>
    </row>
    <row r="382" spans="1:5" x14ac:dyDescent="0.25">
      <c r="A382" s="1" t="s">
        <v>11</v>
      </c>
      <c r="B382" s="1" t="s">
        <v>6</v>
      </c>
      <c r="C382" s="1" t="s">
        <v>12</v>
      </c>
      <c r="D382" s="1" t="s">
        <v>8</v>
      </c>
      <c r="E382" s="2">
        <v>5</v>
      </c>
    </row>
    <row r="383" spans="1:5" x14ac:dyDescent="0.25">
      <c r="A383" s="1" t="s">
        <v>13</v>
      </c>
      <c r="B383" s="1" t="s">
        <v>6</v>
      </c>
      <c r="C383" s="1" t="s">
        <v>12</v>
      </c>
      <c r="D383" s="1" t="s">
        <v>8</v>
      </c>
      <c r="E383" s="2">
        <v>7</v>
      </c>
    </row>
    <row r="384" spans="1:5" x14ac:dyDescent="0.25">
      <c r="A384" s="1" t="s">
        <v>16</v>
      </c>
      <c r="B384" s="1" t="s">
        <v>6</v>
      </c>
      <c r="C384" s="1" t="s">
        <v>12</v>
      </c>
      <c r="D384" s="1" t="s">
        <v>8</v>
      </c>
      <c r="E384" s="2">
        <v>7</v>
      </c>
    </row>
    <row r="385" spans="1:5" x14ac:dyDescent="0.25">
      <c r="A385" s="1" t="s">
        <v>28</v>
      </c>
      <c r="B385" s="1" t="s">
        <v>6</v>
      </c>
      <c r="C385" s="1" t="s">
        <v>17</v>
      </c>
      <c r="D385" s="1" t="s">
        <v>8</v>
      </c>
      <c r="E385" s="2">
        <v>5</v>
      </c>
    </row>
    <row r="386" spans="1:5" x14ac:dyDescent="0.25">
      <c r="A386" s="1" t="s">
        <v>5</v>
      </c>
      <c r="B386" s="1" t="s">
        <v>22</v>
      </c>
      <c r="C386" s="1" t="s">
        <v>7</v>
      </c>
      <c r="D386" s="1" t="s">
        <v>8</v>
      </c>
      <c r="E386" s="2">
        <v>10</v>
      </c>
    </row>
    <row r="387" spans="1:5" x14ac:dyDescent="0.25">
      <c r="A387" s="1" t="s">
        <v>5</v>
      </c>
      <c r="B387" s="1" t="s">
        <v>23</v>
      </c>
      <c r="C387" s="1" t="s">
        <v>7</v>
      </c>
      <c r="D387" s="1" t="s">
        <v>8</v>
      </c>
      <c r="E387" s="2">
        <v>11</v>
      </c>
    </row>
    <row r="388" spans="1:5" x14ac:dyDescent="0.25">
      <c r="A388" s="1" t="s">
        <v>9</v>
      </c>
      <c r="B388" s="1" t="s">
        <v>22</v>
      </c>
      <c r="C388" s="1" t="s">
        <v>12</v>
      </c>
      <c r="D388" s="1" t="s">
        <v>8</v>
      </c>
      <c r="E388" s="2">
        <v>9</v>
      </c>
    </row>
    <row r="389" spans="1:5" x14ac:dyDescent="0.25">
      <c r="A389" s="1" t="s">
        <v>9</v>
      </c>
      <c r="B389" s="1" t="s">
        <v>23</v>
      </c>
      <c r="C389" s="1" t="s">
        <v>12</v>
      </c>
      <c r="D389" s="1" t="s">
        <v>8</v>
      </c>
      <c r="E389" s="2">
        <v>15</v>
      </c>
    </row>
    <row r="390" spans="1:5" x14ac:dyDescent="0.25">
      <c r="A390" s="1" t="s">
        <v>9</v>
      </c>
      <c r="B390" s="1" t="s">
        <v>24</v>
      </c>
      <c r="C390" s="1" t="s">
        <v>12</v>
      </c>
      <c r="D390" s="1" t="s">
        <v>8</v>
      </c>
      <c r="E390" s="2">
        <v>11</v>
      </c>
    </row>
    <row r="391" spans="1:5" x14ac:dyDescent="0.25">
      <c r="A391" s="1" t="s">
        <v>30</v>
      </c>
      <c r="B391" s="1" t="s">
        <v>22</v>
      </c>
      <c r="C391" s="1" t="s">
        <v>15</v>
      </c>
      <c r="D391" s="1" t="s">
        <v>8</v>
      </c>
      <c r="E391" s="2">
        <v>6</v>
      </c>
    </row>
    <row r="392" spans="1:5" x14ac:dyDescent="0.25">
      <c r="A392" s="1" t="s">
        <v>30</v>
      </c>
      <c r="B392" s="1" t="s">
        <v>23</v>
      </c>
      <c r="C392" s="1" t="s">
        <v>15</v>
      </c>
      <c r="D392" s="1" t="s">
        <v>8</v>
      </c>
      <c r="E392" s="2">
        <v>12</v>
      </c>
    </row>
    <row r="393" spans="1:5" x14ac:dyDescent="0.25">
      <c r="A393" s="1" t="s">
        <v>30</v>
      </c>
      <c r="B393" s="1" t="s">
        <v>24</v>
      </c>
      <c r="C393" s="1" t="s">
        <v>15</v>
      </c>
      <c r="D393" s="1" t="s">
        <v>8</v>
      </c>
      <c r="E393" s="2">
        <v>4</v>
      </c>
    </row>
    <row r="394" spans="1:5" x14ac:dyDescent="0.25">
      <c r="A394" s="1" t="s">
        <v>11</v>
      </c>
      <c r="B394" s="1" t="s">
        <v>6</v>
      </c>
      <c r="C394" s="1" t="s">
        <v>12</v>
      </c>
      <c r="D394" s="1" t="s">
        <v>8</v>
      </c>
      <c r="E394" s="2">
        <v>7</v>
      </c>
    </row>
    <row r="395" spans="1:5" x14ac:dyDescent="0.25">
      <c r="A395" s="1" t="s">
        <v>11</v>
      </c>
      <c r="B395" s="1" t="s">
        <v>6</v>
      </c>
      <c r="C395" s="1" t="s">
        <v>17</v>
      </c>
      <c r="D395" s="1" t="s">
        <v>8</v>
      </c>
      <c r="E395" s="2">
        <v>4</v>
      </c>
    </row>
    <row r="396" spans="1:5" x14ac:dyDescent="0.25">
      <c r="A396" s="1" t="s">
        <v>13</v>
      </c>
      <c r="B396" s="1" t="s">
        <v>6</v>
      </c>
      <c r="C396" s="1" t="s">
        <v>12</v>
      </c>
      <c r="D396" s="1" t="s">
        <v>8</v>
      </c>
      <c r="E396" s="2">
        <v>28</v>
      </c>
    </row>
    <row r="397" spans="1:5" x14ac:dyDescent="0.25">
      <c r="A397" s="1" t="s">
        <v>16</v>
      </c>
      <c r="B397" s="1" t="s">
        <v>6</v>
      </c>
      <c r="C397" s="1" t="s">
        <v>12</v>
      </c>
      <c r="D397" s="1" t="s">
        <v>8</v>
      </c>
      <c r="E397" s="2">
        <v>38</v>
      </c>
    </row>
    <row r="398" spans="1:5" x14ac:dyDescent="0.25">
      <c r="A398" s="1" t="s">
        <v>28</v>
      </c>
      <c r="B398" s="1" t="s">
        <v>6</v>
      </c>
      <c r="C398" s="1" t="s">
        <v>17</v>
      </c>
      <c r="D398" s="1" t="s">
        <v>8</v>
      </c>
      <c r="E398" s="2">
        <v>7</v>
      </c>
    </row>
    <row r="399" spans="1:5" x14ac:dyDescent="0.25">
      <c r="A399" s="1" t="s">
        <v>18</v>
      </c>
      <c r="B399" s="1" t="s">
        <v>6</v>
      </c>
      <c r="C399" s="1" t="s">
        <v>12</v>
      </c>
      <c r="D399" s="1" t="s">
        <v>8</v>
      </c>
      <c r="E399" s="2">
        <v>5</v>
      </c>
    </row>
    <row r="400" spans="1:5" x14ac:dyDescent="0.25">
      <c r="A400" s="1" t="s">
        <v>27</v>
      </c>
      <c r="B400" s="1" t="s">
        <v>6</v>
      </c>
      <c r="C400" s="1" t="s">
        <v>17</v>
      </c>
      <c r="D400" s="1" t="s">
        <v>8</v>
      </c>
      <c r="E400" s="2">
        <v>4</v>
      </c>
    </row>
    <row r="401" spans="1:5" x14ac:dyDescent="0.25">
      <c r="A401" s="1" t="s">
        <v>11</v>
      </c>
      <c r="B401" s="1" t="s">
        <v>14</v>
      </c>
      <c r="C401" s="1" t="s">
        <v>17</v>
      </c>
      <c r="D401" s="1" t="s">
        <v>8</v>
      </c>
      <c r="E401" s="2">
        <v>1</v>
      </c>
    </row>
    <row r="402" spans="1:5" x14ac:dyDescent="0.25">
      <c r="A402" s="1" t="s">
        <v>27</v>
      </c>
      <c r="B402" s="1" t="s">
        <v>24</v>
      </c>
      <c r="C402" s="1" t="s">
        <v>17</v>
      </c>
      <c r="D402" s="1" t="s">
        <v>8</v>
      </c>
      <c r="E402" s="2">
        <v>6</v>
      </c>
    </row>
    <row r="403" spans="1:5" x14ac:dyDescent="0.25">
      <c r="A403" s="1" t="s">
        <v>27</v>
      </c>
      <c r="B403" s="1" t="s">
        <v>23</v>
      </c>
      <c r="C403" s="1" t="s">
        <v>17</v>
      </c>
      <c r="D403" s="1" t="s">
        <v>8</v>
      </c>
      <c r="E403" s="2">
        <v>10</v>
      </c>
    </row>
    <row r="404" spans="1:5" x14ac:dyDescent="0.25">
      <c r="A404" s="1" t="s">
        <v>27</v>
      </c>
      <c r="B404" s="1" t="s">
        <v>22</v>
      </c>
      <c r="C404" s="1" t="s">
        <v>17</v>
      </c>
      <c r="D404" s="1" t="s">
        <v>8</v>
      </c>
      <c r="E404" s="2">
        <v>5</v>
      </c>
    </row>
    <row r="405" spans="1:5" x14ac:dyDescent="0.25">
      <c r="A405" s="1" t="s">
        <v>27</v>
      </c>
      <c r="B405" s="1" t="s">
        <v>36</v>
      </c>
      <c r="C405" s="1" t="s">
        <v>17</v>
      </c>
      <c r="D405" s="1" t="s">
        <v>8</v>
      </c>
      <c r="E405" s="2">
        <v>1</v>
      </c>
    </row>
    <row r="406" spans="1:5" x14ac:dyDescent="0.25">
      <c r="A406" s="1" t="s">
        <v>18</v>
      </c>
      <c r="B406" s="1" t="s">
        <v>6</v>
      </c>
      <c r="C406" s="1" t="s">
        <v>12</v>
      </c>
      <c r="D406" s="1" t="s">
        <v>8</v>
      </c>
      <c r="E406" s="2">
        <v>6</v>
      </c>
    </row>
    <row r="407" spans="1:5" x14ac:dyDescent="0.25">
      <c r="A407" s="1" t="s">
        <v>18</v>
      </c>
      <c r="B407" s="1" t="s">
        <v>23</v>
      </c>
      <c r="C407" s="1" t="s">
        <v>12</v>
      </c>
      <c r="D407" s="1" t="s">
        <v>8</v>
      </c>
      <c r="E407" s="2">
        <v>10</v>
      </c>
    </row>
    <row r="408" spans="1:5" x14ac:dyDescent="0.25">
      <c r="A408" s="1" t="s">
        <v>18</v>
      </c>
      <c r="B408" s="1" t="s">
        <v>22</v>
      </c>
      <c r="C408" s="1" t="s">
        <v>12</v>
      </c>
      <c r="D408" s="1" t="s">
        <v>8</v>
      </c>
      <c r="E408" s="2">
        <v>23</v>
      </c>
    </row>
    <row r="409" spans="1:5" x14ac:dyDescent="0.25">
      <c r="A409" s="1" t="s">
        <v>18</v>
      </c>
      <c r="B409" s="1" t="s">
        <v>22</v>
      </c>
      <c r="C409" s="1" t="s">
        <v>12</v>
      </c>
      <c r="D409" s="1" t="s">
        <v>8</v>
      </c>
      <c r="E409" s="2">
        <v>7</v>
      </c>
    </row>
    <row r="410" spans="1:5" x14ac:dyDescent="0.25">
      <c r="A410" s="1" t="s">
        <v>18</v>
      </c>
      <c r="B410" s="1" t="s">
        <v>37</v>
      </c>
      <c r="C410" s="1" t="s">
        <v>12</v>
      </c>
      <c r="D410" s="1" t="s">
        <v>8</v>
      </c>
      <c r="E410" s="2">
        <v>1</v>
      </c>
    </row>
    <row r="411" spans="1:5" x14ac:dyDescent="0.25">
      <c r="A411" s="1" t="s">
        <v>28</v>
      </c>
      <c r="B411" s="1" t="s">
        <v>6</v>
      </c>
      <c r="C411" s="1" t="s">
        <v>17</v>
      </c>
      <c r="D411" s="1" t="s">
        <v>8</v>
      </c>
      <c r="E411" s="2">
        <v>7</v>
      </c>
    </row>
    <row r="412" spans="1:5" x14ac:dyDescent="0.25">
      <c r="A412" s="1" t="s">
        <v>28</v>
      </c>
      <c r="B412" s="1" t="s">
        <v>6</v>
      </c>
      <c r="C412" s="1" t="s">
        <v>17</v>
      </c>
      <c r="D412" s="1" t="s">
        <v>8</v>
      </c>
      <c r="E412" s="2">
        <v>6</v>
      </c>
    </row>
    <row r="413" spans="1:5" x14ac:dyDescent="0.25">
      <c r="A413" s="1" t="s">
        <v>38</v>
      </c>
      <c r="B413" s="1" t="s">
        <v>6</v>
      </c>
      <c r="C413" s="1" t="s">
        <v>10</v>
      </c>
      <c r="D413" s="1" t="s">
        <v>8</v>
      </c>
      <c r="E413" s="2">
        <v>1</v>
      </c>
    </row>
    <row r="414" spans="1:5" x14ac:dyDescent="0.25">
      <c r="A414" s="1" t="s">
        <v>16</v>
      </c>
      <c r="B414" s="1" t="s">
        <v>6</v>
      </c>
      <c r="C414" s="1" t="s">
        <v>17</v>
      </c>
      <c r="D414" s="1" t="s">
        <v>8</v>
      </c>
      <c r="E414" s="2">
        <v>4</v>
      </c>
    </row>
    <row r="415" spans="1:5" x14ac:dyDescent="0.25">
      <c r="A415" s="1" t="s">
        <v>16</v>
      </c>
      <c r="B415" s="1" t="s">
        <v>6</v>
      </c>
      <c r="C415" s="1" t="s">
        <v>12</v>
      </c>
      <c r="D415" s="1" t="s">
        <v>8</v>
      </c>
      <c r="E415" s="2">
        <v>11</v>
      </c>
    </row>
    <row r="416" spans="1:5" x14ac:dyDescent="0.25">
      <c r="A416" s="1" t="s">
        <v>16</v>
      </c>
      <c r="B416" s="1" t="s">
        <v>6</v>
      </c>
      <c r="C416" s="1" t="s">
        <v>12</v>
      </c>
      <c r="D416" s="1" t="s">
        <v>8</v>
      </c>
      <c r="E416" s="2">
        <v>17</v>
      </c>
    </row>
    <row r="417" spans="1:5" x14ac:dyDescent="0.25">
      <c r="A417" s="1" t="s">
        <v>16</v>
      </c>
      <c r="B417" s="1" t="s">
        <v>6</v>
      </c>
      <c r="C417" s="1" t="s">
        <v>10</v>
      </c>
      <c r="D417" s="1" t="s">
        <v>8</v>
      </c>
      <c r="E417" s="2">
        <v>4</v>
      </c>
    </row>
    <row r="418" spans="1:5" x14ac:dyDescent="0.25">
      <c r="A418" s="1" t="s">
        <v>16</v>
      </c>
      <c r="B418" s="1" t="s">
        <v>6</v>
      </c>
      <c r="C418" s="1" t="s">
        <v>32</v>
      </c>
      <c r="D418" s="1" t="s">
        <v>8</v>
      </c>
      <c r="E418" s="2">
        <v>5</v>
      </c>
    </row>
    <row r="419" spans="1:5" x14ac:dyDescent="0.25">
      <c r="A419" s="1" t="s">
        <v>16</v>
      </c>
      <c r="B419" s="1" t="s">
        <v>24</v>
      </c>
      <c r="C419" s="1" t="s">
        <v>12</v>
      </c>
      <c r="D419" s="1" t="s">
        <v>8</v>
      </c>
      <c r="E419" s="2">
        <v>4</v>
      </c>
    </row>
    <row r="420" spans="1:5" x14ac:dyDescent="0.25">
      <c r="A420" s="1" t="s">
        <v>16</v>
      </c>
      <c r="B420" s="1" t="s">
        <v>14</v>
      </c>
      <c r="C420" s="1" t="s">
        <v>17</v>
      </c>
      <c r="D420" s="1" t="s">
        <v>8</v>
      </c>
      <c r="E420" s="2">
        <v>1</v>
      </c>
    </row>
    <row r="421" spans="1:5" x14ac:dyDescent="0.25">
      <c r="A421" s="1" t="s">
        <v>16</v>
      </c>
      <c r="B421" s="1" t="s">
        <v>23</v>
      </c>
      <c r="C421" s="1" t="s">
        <v>17</v>
      </c>
      <c r="D421" s="1" t="s">
        <v>8</v>
      </c>
      <c r="E421" s="2">
        <v>5</v>
      </c>
    </row>
    <row r="422" spans="1:5" x14ac:dyDescent="0.25">
      <c r="A422" s="1" t="s">
        <v>16</v>
      </c>
      <c r="B422" s="1" t="s">
        <v>23</v>
      </c>
      <c r="C422" s="1" t="s">
        <v>12</v>
      </c>
      <c r="D422" s="1" t="s">
        <v>8</v>
      </c>
      <c r="E422" s="2">
        <v>10</v>
      </c>
    </row>
    <row r="423" spans="1:5" x14ac:dyDescent="0.25">
      <c r="A423" s="1" t="s">
        <v>16</v>
      </c>
      <c r="B423" s="1" t="s">
        <v>23</v>
      </c>
      <c r="C423" s="1" t="s">
        <v>12</v>
      </c>
      <c r="D423" s="1" t="s">
        <v>8</v>
      </c>
      <c r="E423" s="2">
        <v>15</v>
      </c>
    </row>
    <row r="424" spans="1:5" x14ac:dyDescent="0.25">
      <c r="A424" s="1" t="s">
        <v>16</v>
      </c>
      <c r="B424" s="1" t="s">
        <v>34</v>
      </c>
      <c r="C424" s="1" t="s">
        <v>12</v>
      </c>
      <c r="D424" s="1" t="s">
        <v>8</v>
      </c>
      <c r="E424" s="2">
        <v>1</v>
      </c>
    </row>
    <row r="425" spans="1:5" x14ac:dyDescent="0.25">
      <c r="A425" s="1" t="s">
        <v>16</v>
      </c>
      <c r="B425" s="1" t="s">
        <v>34</v>
      </c>
      <c r="C425" s="1" t="s">
        <v>10</v>
      </c>
      <c r="D425" s="1" t="s">
        <v>8</v>
      </c>
      <c r="E425" s="2">
        <v>4</v>
      </c>
    </row>
    <row r="426" spans="1:5" x14ac:dyDescent="0.25">
      <c r="A426" s="1" t="s">
        <v>16</v>
      </c>
      <c r="B426" s="1" t="s">
        <v>34</v>
      </c>
      <c r="C426" s="1" t="s">
        <v>10</v>
      </c>
      <c r="D426" s="1" t="s">
        <v>8</v>
      </c>
      <c r="E426" s="2">
        <v>16</v>
      </c>
    </row>
    <row r="427" spans="1:5" x14ac:dyDescent="0.25">
      <c r="A427" s="1" t="s">
        <v>16</v>
      </c>
      <c r="B427" s="1" t="s">
        <v>22</v>
      </c>
      <c r="C427" s="1" t="s">
        <v>12</v>
      </c>
      <c r="D427" s="1" t="s">
        <v>8</v>
      </c>
      <c r="E427" s="2">
        <v>5</v>
      </c>
    </row>
    <row r="428" spans="1:5" x14ac:dyDescent="0.25">
      <c r="A428" s="1" t="s">
        <v>16</v>
      </c>
      <c r="B428" s="1" t="s">
        <v>22</v>
      </c>
      <c r="C428" s="1" t="s">
        <v>12</v>
      </c>
      <c r="D428" s="1" t="s">
        <v>8</v>
      </c>
      <c r="E428" s="2">
        <v>4</v>
      </c>
    </row>
    <row r="429" spans="1:5" x14ac:dyDescent="0.25">
      <c r="A429" s="1" t="s">
        <v>16</v>
      </c>
      <c r="B429" s="1" t="s">
        <v>22</v>
      </c>
      <c r="C429" s="1" t="s">
        <v>10</v>
      </c>
      <c r="D429" s="1" t="s">
        <v>8</v>
      </c>
      <c r="E429" s="2">
        <v>6</v>
      </c>
    </row>
    <row r="430" spans="1:5" x14ac:dyDescent="0.25">
      <c r="A430" s="1" t="s">
        <v>16</v>
      </c>
      <c r="B430" s="1" t="s">
        <v>37</v>
      </c>
      <c r="C430" s="1" t="s">
        <v>12</v>
      </c>
      <c r="D430" s="1" t="s">
        <v>8</v>
      </c>
      <c r="E430" s="2">
        <v>1</v>
      </c>
    </row>
    <row r="431" spans="1:5" x14ac:dyDescent="0.25">
      <c r="A431" s="1" t="s">
        <v>16</v>
      </c>
      <c r="B431" s="1" t="s">
        <v>39</v>
      </c>
      <c r="C431" s="1" t="s">
        <v>10</v>
      </c>
      <c r="D431" s="1" t="s">
        <v>8</v>
      </c>
      <c r="E431" s="2">
        <v>1</v>
      </c>
    </row>
    <row r="432" spans="1:5" x14ac:dyDescent="0.25">
      <c r="A432" s="1" t="s">
        <v>16</v>
      </c>
      <c r="B432" s="1" t="s">
        <v>36</v>
      </c>
      <c r="C432" s="1" t="s">
        <v>17</v>
      </c>
      <c r="D432" s="1" t="s">
        <v>8</v>
      </c>
      <c r="E432" s="2">
        <v>2</v>
      </c>
    </row>
    <row r="433" spans="1:5" x14ac:dyDescent="0.25">
      <c r="A433" s="1" t="s">
        <v>30</v>
      </c>
      <c r="B433" s="1" t="s">
        <v>24</v>
      </c>
      <c r="C433" s="1" t="s">
        <v>15</v>
      </c>
      <c r="D433" s="1" t="s">
        <v>8</v>
      </c>
      <c r="E433" s="2">
        <v>10</v>
      </c>
    </row>
    <row r="434" spans="1:5" x14ac:dyDescent="0.25">
      <c r="A434" s="1" t="s">
        <v>30</v>
      </c>
      <c r="B434" s="1" t="s">
        <v>23</v>
      </c>
      <c r="C434" s="1" t="s">
        <v>15</v>
      </c>
      <c r="D434" s="1" t="s">
        <v>8</v>
      </c>
      <c r="E434" s="2">
        <v>20</v>
      </c>
    </row>
    <row r="435" spans="1:5" x14ac:dyDescent="0.25">
      <c r="A435" s="1" t="s">
        <v>30</v>
      </c>
      <c r="B435" s="1" t="s">
        <v>22</v>
      </c>
      <c r="C435" s="1" t="s">
        <v>15</v>
      </c>
      <c r="D435" s="1" t="s">
        <v>8</v>
      </c>
      <c r="E435" s="2">
        <v>8</v>
      </c>
    </row>
    <row r="436" spans="1:5" x14ac:dyDescent="0.25">
      <c r="A436" s="1" t="s">
        <v>30</v>
      </c>
      <c r="B436" s="1" t="s">
        <v>36</v>
      </c>
      <c r="C436" s="1" t="s">
        <v>15</v>
      </c>
      <c r="D436" s="1" t="s">
        <v>8</v>
      </c>
      <c r="E436" s="2">
        <v>1</v>
      </c>
    </row>
    <row r="437" spans="1:5" x14ac:dyDescent="0.25">
      <c r="A437" s="1" t="s">
        <v>13</v>
      </c>
      <c r="B437" s="1" t="s">
        <v>6</v>
      </c>
      <c r="C437" s="1" t="s">
        <v>15</v>
      </c>
      <c r="D437" s="1" t="s">
        <v>8</v>
      </c>
      <c r="E437" s="2">
        <v>4</v>
      </c>
    </row>
    <row r="438" spans="1:5" x14ac:dyDescent="0.25">
      <c r="A438" s="1" t="s">
        <v>13</v>
      </c>
      <c r="B438" s="1" t="s">
        <v>6</v>
      </c>
      <c r="C438" s="1" t="s">
        <v>12</v>
      </c>
      <c r="D438" s="1" t="s">
        <v>8</v>
      </c>
      <c r="E438" s="2">
        <v>15</v>
      </c>
    </row>
    <row r="439" spans="1:5" x14ac:dyDescent="0.25">
      <c r="A439" s="1" t="s">
        <v>13</v>
      </c>
      <c r="B439" s="1" t="s">
        <v>6</v>
      </c>
      <c r="C439" s="1" t="s">
        <v>12</v>
      </c>
      <c r="D439" s="1" t="s">
        <v>8</v>
      </c>
      <c r="E439" s="2">
        <v>8</v>
      </c>
    </row>
    <row r="440" spans="1:5" x14ac:dyDescent="0.25">
      <c r="A440" s="1" t="s">
        <v>13</v>
      </c>
      <c r="B440" s="1" t="s">
        <v>24</v>
      </c>
      <c r="C440" s="1" t="s">
        <v>12</v>
      </c>
      <c r="D440" s="1" t="s">
        <v>8</v>
      </c>
      <c r="E440" s="2">
        <v>5</v>
      </c>
    </row>
    <row r="441" spans="1:5" x14ac:dyDescent="0.25">
      <c r="A441" s="1" t="s">
        <v>13</v>
      </c>
      <c r="B441" s="1" t="s">
        <v>23</v>
      </c>
      <c r="C441" s="1" t="s">
        <v>12</v>
      </c>
      <c r="D441" s="1" t="s">
        <v>8</v>
      </c>
      <c r="E441" s="2">
        <v>5</v>
      </c>
    </row>
    <row r="442" spans="1:5" x14ac:dyDescent="0.25">
      <c r="A442" s="1" t="s">
        <v>13</v>
      </c>
      <c r="B442" s="1" t="s">
        <v>23</v>
      </c>
      <c r="C442" s="1" t="s">
        <v>12</v>
      </c>
      <c r="D442" s="1" t="s">
        <v>8</v>
      </c>
      <c r="E442" s="2">
        <v>6</v>
      </c>
    </row>
    <row r="443" spans="1:5" x14ac:dyDescent="0.25">
      <c r="A443" s="1" t="s">
        <v>13</v>
      </c>
      <c r="B443" s="1" t="s">
        <v>31</v>
      </c>
      <c r="C443" s="1" t="s">
        <v>15</v>
      </c>
      <c r="D443" s="1" t="s">
        <v>8</v>
      </c>
      <c r="E443" s="2">
        <v>1</v>
      </c>
    </row>
    <row r="444" spans="1:5" x14ac:dyDescent="0.25">
      <c r="A444" s="1" t="s">
        <v>13</v>
      </c>
      <c r="B444" s="1" t="s">
        <v>22</v>
      </c>
      <c r="C444" s="1" t="s">
        <v>12</v>
      </c>
      <c r="D444" s="1" t="s">
        <v>8</v>
      </c>
      <c r="E444" s="2">
        <v>4</v>
      </c>
    </row>
    <row r="445" spans="1:5" x14ac:dyDescent="0.25">
      <c r="A445" s="1" t="s">
        <v>13</v>
      </c>
      <c r="B445" s="1" t="s">
        <v>37</v>
      </c>
      <c r="C445" s="1" t="s">
        <v>12</v>
      </c>
      <c r="D445" s="1" t="s">
        <v>8</v>
      </c>
      <c r="E445" s="2">
        <v>1</v>
      </c>
    </row>
    <row r="446" spans="1:5" x14ac:dyDescent="0.25">
      <c r="A446" s="1" t="s">
        <v>13</v>
      </c>
      <c r="B446" s="1" t="s">
        <v>36</v>
      </c>
      <c r="C446" s="1" t="s">
        <v>12</v>
      </c>
      <c r="D446" s="1" t="s">
        <v>8</v>
      </c>
      <c r="E446" s="2">
        <v>1</v>
      </c>
    </row>
    <row r="447" spans="1:5" x14ac:dyDescent="0.25">
      <c r="A447" s="1" t="s">
        <v>40</v>
      </c>
      <c r="B447" s="1" t="s">
        <v>6</v>
      </c>
      <c r="C447" s="1" t="s">
        <v>7</v>
      </c>
      <c r="D447" s="1" t="s">
        <v>8</v>
      </c>
      <c r="E447" s="2">
        <v>6</v>
      </c>
    </row>
    <row r="448" spans="1:5" x14ac:dyDescent="0.25">
      <c r="A448" s="1" t="s">
        <v>11</v>
      </c>
      <c r="B448" s="1" t="s">
        <v>6</v>
      </c>
      <c r="C448" s="1" t="s">
        <v>7</v>
      </c>
      <c r="D448" s="1" t="s">
        <v>8</v>
      </c>
      <c r="E448" s="2">
        <v>1</v>
      </c>
    </row>
    <row r="449" spans="1:5" x14ac:dyDescent="0.25">
      <c r="A449" s="1" t="s">
        <v>11</v>
      </c>
      <c r="B449" s="1" t="s">
        <v>6</v>
      </c>
      <c r="C449" s="1" t="s">
        <v>7</v>
      </c>
      <c r="D449" s="1" t="s">
        <v>8</v>
      </c>
      <c r="E449" s="2">
        <v>3</v>
      </c>
    </row>
    <row r="450" spans="1:5" x14ac:dyDescent="0.25">
      <c r="A450" s="1" t="s">
        <v>11</v>
      </c>
      <c r="B450" s="1" t="s">
        <v>6</v>
      </c>
      <c r="C450" s="1" t="s">
        <v>12</v>
      </c>
      <c r="D450" s="1" t="s">
        <v>8</v>
      </c>
      <c r="E450" s="2">
        <v>17</v>
      </c>
    </row>
    <row r="451" spans="1:5" x14ac:dyDescent="0.25">
      <c r="A451" s="1" t="s">
        <v>11</v>
      </c>
      <c r="B451" s="1" t="s">
        <v>6</v>
      </c>
      <c r="C451" s="1" t="s">
        <v>12</v>
      </c>
      <c r="D451" s="1" t="s">
        <v>8</v>
      </c>
      <c r="E451" s="2">
        <v>6</v>
      </c>
    </row>
    <row r="452" spans="1:5" x14ac:dyDescent="0.25">
      <c r="A452" s="1" t="s">
        <v>11</v>
      </c>
      <c r="B452" s="1" t="s">
        <v>23</v>
      </c>
      <c r="C452" s="1" t="s">
        <v>12</v>
      </c>
      <c r="D452" s="1" t="s">
        <v>8</v>
      </c>
      <c r="E452" s="2">
        <v>1</v>
      </c>
    </row>
    <row r="453" spans="1:5" x14ac:dyDescent="0.25">
      <c r="A453" s="1" t="s">
        <v>11</v>
      </c>
      <c r="B453" s="1" t="s">
        <v>34</v>
      </c>
      <c r="C453" s="1" t="s">
        <v>12</v>
      </c>
      <c r="D453" s="1" t="s">
        <v>8</v>
      </c>
      <c r="E453" s="2">
        <v>14</v>
      </c>
    </row>
    <row r="454" spans="1:5" x14ac:dyDescent="0.25">
      <c r="A454" s="1" t="s">
        <v>11</v>
      </c>
      <c r="B454" s="1" t="s">
        <v>37</v>
      </c>
      <c r="C454" s="1" t="s">
        <v>12</v>
      </c>
      <c r="D454" s="1" t="s">
        <v>8</v>
      </c>
      <c r="E454" s="2">
        <v>1</v>
      </c>
    </row>
    <row r="455" spans="1:5" x14ac:dyDescent="0.25">
      <c r="A455" s="1" t="s">
        <v>11</v>
      </c>
      <c r="B455" s="1" t="s">
        <v>41</v>
      </c>
      <c r="C455" s="1" t="s">
        <v>12</v>
      </c>
      <c r="D455" s="1" t="s">
        <v>8</v>
      </c>
      <c r="E455" s="2">
        <v>2</v>
      </c>
    </row>
    <row r="456" spans="1:5" x14ac:dyDescent="0.25">
      <c r="A456" s="1" t="s">
        <v>42</v>
      </c>
      <c r="B456" s="1" t="s">
        <v>6</v>
      </c>
      <c r="C456" s="1" t="s">
        <v>33</v>
      </c>
      <c r="D456" s="1" t="s">
        <v>8</v>
      </c>
      <c r="E456" s="2">
        <v>1</v>
      </c>
    </row>
    <row r="457" spans="1:5" x14ac:dyDescent="0.25">
      <c r="A457" s="1" t="s">
        <v>42</v>
      </c>
      <c r="B457" s="1" t="s">
        <v>6</v>
      </c>
      <c r="C457" s="1" t="s">
        <v>33</v>
      </c>
      <c r="D457" s="1" t="s">
        <v>8</v>
      </c>
      <c r="E457" s="2">
        <v>1</v>
      </c>
    </row>
    <row r="458" spans="1:5" x14ac:dyDescent="0.25">
      <c r="A458" s="1" t="s">
        <v>29</v>
      </c>
      <c r="B458" s="1" t="s">
        <v>24</v>
      </c>
      <c r="C458" s="1" t="s">
        <v>10</v>
      </c>
      <c r="D458" s="1" t="s">
        <v>8</v>
      </c>
      <c r="E458" s="2">
        <v>4</v>
      </c>
    </row>
    <row r="459" spans="1:5" x14ac:dyDescent="0.25">
      <c r="A459" s="1" t="s">
        <v>29</v>
      </c>
      <c r="B459" s="1" t="s">
        <v>24</v>
      </c>
      <c r="C459" s="1" t="s">
        <v>10</v>
      </c>
      <c r="D459" s="1" t="s">
        <v>8</v>
      </c>
      <c r="E459" s="2">
        <v>5</v>
      </c>
    </row>
    <row r="460" spans="1:5" x14ac:dyDescent="0.25">
      <c r="A460" s="1" t="s">
        <v>29</v>
      </c>
      <c r="B460" s="1" t="s">
        <v>23</v>
      </c>
      <c r="C460" s="1" t="s">
        <v>10</v>
      </c>
      <c r="D460" s="1" t="s">
        <v>8</v>
      </c>
      <c r="E460" s="2">
        <v>12</v>
      </c>
    </row>
    <row r="461" spans="1:5" x14ac:dyDescent="0.25">
      <c r="A461" s="1" t="s">
        <v>29</v>
      </c>
      <c r="B461" s="1" t="s">
        <v>23</v>
      </c>
      <c r="C461" s="1" t="s">
        <v>10</v>
      </c>
      <c r="D461" s="1" t="s">
        <v>8</v>
      </c>
      <c r="E461" s="2">
        <v>7</v>
      </c>
    </row>
    <row r="462" spans="1:5" x14ac:dyDescent="0.25">
      <c r="A462" s="1" t="s">
        <v>29</v>
      </c>
      <c r="B462" s="1" t="s">
        <v>22</v>
      </c>
      <c r="C462" s="1" t="s">
        <v>10</v>
      </c>
      <c r="D462" s="1" t="s">
        <v>8</v>
      </c>
      <c r="E462" s="2">
        <v>4</v>
      </c>
    </row>
    <row r="463" spans="1:5" x14ac:dyDescent="0.25">
      <c r="A463" s="1" t="s">
        <v>29</v>
      </c>
      <c r="B463" s="1" t="s">
        <v>22</v>
      </c>
      <c r="C463" s="1" t="s">
        <v>10</v>
      </c>
      <c r="D463" s="1" t="s">
        <v>8</v>
      </c>
      <c r="E463" s="2">
        <v>6</v>
      </c>
    </row>
    <row r="464" spans="1:5" x14ac:dyDescent="0.25">
      <c r="A464" s="1" t="s">
        <v>9</v>
      </c>
      <c r="B464" s="1" t="s">
        <v>6</v>
      </c>
      <c r="C464" s="1" t="s">
        <v>10</v>
      </c>
      <c r="D464" s="1" t="s">
        <v>8</v>
      </c>
      <c r="E464" s="2">
        <v>12</v>
      </c>
    </row>
    <row r="465" spans="1:5" x14ac:dyDescent="0.25">
      <c r="A465" s="1" t="s">
        <v>9</v>
      </c>
      <c r="B465" s="1" t="s">
        <v>6</v>
      </c>
      <c r="C465" s="1" t="s">
        <v>10</v>
      </c>
      <c r="D465" s="1" t="s">
        <v>8</v>
      </c>
      <c r="E465" s="2">
        <v>10</v>
      </c>
    </row>
    <row r="466" spans="1:5" x14ac:dyDescent="0.25">
      <c r="A466" s="1" t="s">
        <v>9</v>
      </c>
      <c r="B466" s="1" t="s">
        <v>6</v>
      </c>
      <c r="C466" s="1" t="s">
        <v>10</v>
      </c>
      <c r="D466" s="1" t="s">
        <v>8</v>
      </c>
      <c r="E466" s="2">
        <v>10</v>
      </c>
    </row>
    <row r="467" spans="1:5" x14ac:dyDescent="0.25">
      <c r="A467" s="1" t="s">
        <v>9</v>
      </c>
      <c r="B467" s="1" t="s">
        <v>6</v>
      </c>
      <c r="C467" s="1" t="s">
        <v>32</v>
      </c>
      <c r="D467" s="1" t="s">
        <v>8</v>
      </c>
      <c r="E467" s="2">
        <v>5</v>
      </c>
    </row>
    <row r="468" spans="1:5" x14ac:dyDescent="0.25">
      <c r="A468" s="1" t="s">
        <v>9</v>
      </c>
      <c r="B468" s="1" t="s">
        <v>6</v>
      </c>
      <c r="C468" s="1" t="s">
        <v>32</v>
      </c>
      <c r="D468" s="1" t="s">
        <v>8</v>
      </c>
      <c r="E468" s="2">
        <v>5</v>
      </c>
    </row>
    <row r="469" spans="1:5" x14ac:dyDescent="0.25">
      <c r="A469" s="1" t="s">
        <v>9</v>
      </c>
      <c r="B469" s="1" t="s">
        <v>22</v>
      </c>
      <c r="C469" s="1" t="s">
        <v>10</v>
      </c>
      <c r="D469" s="1" t="s">
        <v>8</v>
      </c>
      <c r="E469" s="2">
        <v>12</v>
      </c>
    </row>
    <row r="470" spans="1:5" x14ac:dyDescent="0.25">
      <c r="A470" s="1" t="s">
        <v>9</v>
      </c>
      <c r="B470" s="1" t="s">
        <v>37</v>
      </c>
      <c r="C470" s="1" t="s">
        <v>10</v>
      </c>
      <c r="D470" s="1" t="s">
        <v>8</v>
      </c>
      <c r="E470" s="2">
        <v>1</v>
      </c>
    </row>
    <row r="471" spans="1:5" x14ac:dyDescent="0.25">
      <c r="A471" s="1" t="s">
        <v>20</v>
      </c>
      <c r="B471" s="1" t="s">
        <v>21</v>
      </c>
      <c r="C471" s="1" t="s">
        <v>7</v>
      </c>
      <c r="D471" s="1" t="s">
        <v>8</v>
      </c>
      <c r="E471" s="2">
        <v>48</v>
      </c>
    </row>
    <row r="472" spans="1:5" x14ac:dyDescent="0.25">
      <c r="A472" s="1" t="s">
        <v>20</v>
      </c>
      <c r="B472" s="1" t="s">
        <v>21</v>
      </c>
      <c r="C472" s="1" t="s">
        <v>7</v>
      </c>
      <c r="D472" s="1" t="s">
        <v>8</v>
      </c>
      <c r="E472" s="2">
        <v>62</v>
      </c>
    </row>
    <row r="473" spans="1:5" x14ac:dyDescent="0.25">
      <c r="A473" s="1" t="s">
        <v>25</v>
      </c>
      <c r="B473" s="1" t="s">
        <v>6</v>
      </c>
      <c r="C473" s="1" t="s">
        <v>10</v>
      </c>
      <c r="D473" s="1" t="s">
        <v>8</v>
      </c>
      <c r="E473" s="2">
        <v>14</v>
      </c>
    </row>
    <row r="474" spans="1:5" x14ac:dyDescent="0.25">
      <c r="A474" s="1" t="s">
        <v>25</v>
      </c>
      <c r="B474" s="1" t="s">
        <v>6</v>
      </c>
      <c r="C474" s="1" t="s">
        <v>10</v>
      </c>
      <c r="D474" s="1" t="s">
        <v>8</v>
      </c>
      <c r="E474" s="2">
        <v>5</v>
      </c>
    </row>
    <row r="475" spans="1:5" x14ac:dyDescent="0.25">
      <c r="A475" s="1" t="s">
        <v>25</v>
      </c>
      <c r="B475" s="1" t="s">
        <v>6</v>
      </c>
      <c r="C475" s="1" t="s">
        <v>10</v>
      </c>
      <c r="D475" s="1" t="s">
        <v>8</v>
      </c>
      <c r="E475" s="2">
        <v>9</v>
      </c>
    </row>
    <row r="476" spans="1:5" x14ac:dyDescent="0.25">
      <c r="A476" s="1" t="s">
        <v>25</v>
      </c>
      <c r="B476" s="1" t="s">
        <v>6</v>
      </c>
      <c r="C476" s="1" t="s">
        <v>32</v>
      </c>
      <c r="D476" s="1" t="s">
        <v>8</v>
      </c>
      <c r="E476" s="2">
        <v>9</v>
      </c>
    </row>
    <row r="477" spans="1:5" x14ac:dyDescent="0.25">
      <c r="A477" s="1" t="s">
        <v>25</v>
      </c>
      <c r="B477" s="1" t="s">
        <v>37</v>
      </c>
      <c r="C477" s="1" t="s">
        <v>10</v>
      </c>
      <c r="D477" s="1" t="s">
        <v>8</v>
      </c>
      <c r="E477" s="2">
        <v>1</v>
      </c>
    </row>
    <row r="478" spans="1:5" x14ac:dyDescent="0.25">
      <c r="A478" s="1" t="s">
        <v>5</v>
      </c>
      <c r="B478" s="1" t="s">
        <v>6</v>
      </c>
      <c r="C478" s="1" t="s">
        <v>7</v>
      </c>
      <c r="D478" s="1" t="s">
        <v>8</v>
      </c>
      <c r="E478" s="2">
        <v>25</v>
      </c>
    </row>
    <row r="479" spans="1:5" x14ac:dyDescent="0.25">
      <c r="A479" s="1" t="s">
        <v>5</v>
      </c>
      <c r="B479" s="1" t="s">
        <v>6</v>
      </c>
      <c r="C479" s="1" t="s">
        <v>7</v>
      </c>
      <c r="D479" s="1" t="s">
        <v>8</v>
      </c>
      <c r="E479" s="2">
        <v>23</v>
      </c>
    </row>
    <row r="480" spans="1:5" x14ac:dyDescent="0.25">
      <c r="A480" s="1" t="s">
        <v>5</v>
      </c>
      <c r="B480" s="1" t="s">
        <v>14</v>
      </c>
      <c r="C480" s="1" t="s">
        <v>7</v>
      </c>
      <c r="D480" s="1" t="s">
        <v>8</v>
      </c>
      <c r="E480" s="2">
        <v>15</v>
      </c>
    </row>
    <row r="481" spans="1:5" x14ac:dyDescent="0.25">
      <c r="A481" s="1" t="s">
        <v>5</v>
      </c>
      <c r="B481" s="1" t="s">
        <v>31</v>
      </c>
      <c r="C481" s="1" t="s">
        <v>7</v>
      </c>
      <c r="D481" s="1" t="s">
        <v>8</v>
      </c>
      <c r="E481" s="2">
        <v>15</v>
      </c>
    </row>
    <row r="482" spans="1:5" x14ac:dyDescent="0.25">
      <c r="A482" s="1" t="s">
        <v>20</v>
      </c>
      <c r="B482" s="1" t="s">
        <v>21</v>
      </c>
      <c r="C482" s="1" t="s">
        <v>7</v>
      </c>
      <c r="D482" s="1" t="s">
        <v>8</v>
      </c>
      <c r="E482" s="2">
        <v>81</v>
      </c>
    </row>
    <row r="483" spans="1:5" x14ac:dyDescent="0.25">
      <c r="A483" s="1" t="s">
        <v>26</v>
      </c>
      <c r="B483" s="1" t="s">
        <v>31</v>
      </c>
      <c r="C483" s="1" t="s">
        <v>10</v>
      </c>
      <c r="D483" s="1" t="s">
        <v>8</v>
      </c>
      <c r="E483" s="2">
        <v>11</v>
      </c>
    </row>
    <row r="484" spans="1:5" x14ac:dyDescent="0.25">
      <c r="A484" s="1" t="s">
        <v>9</v>
      </c>
      <c r="B484" s="1" t="s">
        <v>6</v>
      </c>
      <c r="C484" s="1" t="s">
        <v>12</v>
      </c>
      <c r="D484" s="1" t="s">
        <v>8</v>
      </c>
      <c r="E484" s="2">
        <v>8</v>
      </c>
    </row>
    <row r="485" spans="1:5" x14ac:dyDescent="0.25">
      <c r="A485" s="1" t="s">
        <v>11</v>
      </c>
      <c r="B485" s="1" t="s">
        <v>6</v>
      </c>
      <c r="C485" s="1" t="s">
        <v>12</v>
      </c>
      <c r="D485" s="1" t="s">
        <v>8</v>
      </c>
      <c r="E485" s="2">
        <v>4</v>
      </c>
    </row>
    <row r="486" spans="1:5" x14ac:dyDescent="0.25">
      <c r="A486" s="1" t="s">
        <v>11</v>
      </c>
      <c r="B486" s="1" t="s">
        <v>6</v>
      </c>
      <c r="C486" s="1" t="s">
        <v>17</v>
      </c>
      <c r="D486" s="1" t="s">
        <v>8</v>
      </c>
      <c r="E486" s="2">
        <v>4</v>
      </c>
    </row>
    <row r="487" spans="1:5" x14ac:dyDescent="0.25">
      <c r="A487" s="1" t="s">
        <v>13</v>
      </c>
      <c r="B487" s="1" t="s">
        <v>6</v>
      </c>
      <c r="C487" s="1" t="s">
        <v>12</v>
      </c>
      <c r="D487" s="1" t="s">
        <v>8</v>
      </c>
      <c r="E487" s="2">
        <v>11</v>
      </c>
    </row>
    <row r="488" spans="1:5" x14ac:dyDescent="0.25">
      <c r="A488" s="1" t="s">
        <v>16</v>
      </c>
      <c r="B488" s="1" t="s">
        <v>6</v>
      </c>
      <c r="C488" s="1" t="s">
        <v>12</v>
      </c>
      <c r="D488" s="1" t="s">
        <v>8</v>
      </c>
      <c r="E488" s="2">
        <v>17</v>
      </c>
    </row>
    <row r="489" spans="1:5" x14ac:dyDescent="0.25">
      <c r="A489" s="1" t="s">
        <v>16</v>
      </c>
      <c r="B489" s="1" t="s">
        <v>6</v>
      </c>
      <c r="C489" s="1" t="s">
        <v>17</v>
      </c>
      <c r="D489" s="1" t="s">
        <v>8</v>
      </c>
      <c r="E489" s="2">
        <v>7</v>
      </c>
    </row>
    <row r="490" spans="1:5" x14ac:dyDescent="0.25">
      <c r="A490" s="1" t="s">
        <v>28</v>
      </c>
      <c r="B490" s="1" t="s">
        <v>41</v>
      </c>
      <c r="C490" s="1" t="s">
        <v>17</v>
      </c>
      <c r="D490" s="1" t="s">
        <v>8</v>
      </c>
      <c r="E490" s="2">
        <v>1</v>
      </c>
    </row>
    <row r="491" spans="1:5" x14ac:dyDescent="0.25">
      <c r="A491" s="1" t="s">
        <v>28</v>
      </c>
      <c r="B491" s="1" t="s">
        <v>6</v>
      </c>
      <c r="C491" s="1" t="s">
        <v>17</v>
      </c>
      <c r="D491" s="1" t="s">
        <v>8</v>
      </c>
      <c r="E491" s="2">
        <v>11</v>
      </c>
    </row>
    <row r="492" spans="1:5" x14ac:dyDescent="0.25">
      <c r="A492" s="1" t="s">
        <v>11</v>
      </c>
      <c r="B492" s="1" t="s">
        <v>14</v>
      </c>
      <c r="C492" s="1" t="s">
        <v>17</v>
      </c>
      <c r="D492" s="1" t="s">
        <v>8</v>
      </c>
      <c r="E492" s="2">
        <v>1</v>
      </c>
    </row>
    <row r="493" spans="1:5" x14ac:dyDescent="0.25">
      <c r="A493" s="1" t="s">
        <v>16</v>
      </c>
      <c r="B493" s="1" t="s">
        <v>31</v>
      </c>
      <c r="C493" s="1" t="s">
        <v>12</v>
      </c>
      <c r="D493" s="1" t="s">
        <v>8</v>
      </c>
      <c r="E493" s="2">
        <v>1</v>
      </c>
    </row>
    <row r="494" spans="1:5" x14ac:dyDescent="0.25">
      <c r="A494" s="1" t="s">
        <v>11</v>
      </c>
      <c r="B494" s="1" t="s">
        <v>37</v>
      </c>
      <c r="C494" s="1" t="s">
        <v>12</v>
      </c>
      <c r="D494" s="1" t="s">
        <v>8</v>
      </c>
      <c r="E494" s="2">
        <v>1</v>
      </c>
    </row>
    <row r="495" spans="1:5" x14ac:dyDescent="0.25">
      <c r="A495" s="1" t="s">
        <v>11</v>
      </c>
      <c r="B495" s="1" t="s">
        <v>43</v>
      </c>
      <c r="C495" s="1" t="s">
        <v>17</v>
      </c>
      <c r="D495" s="1" t="s">
        <v>8</v>
      </c>
      <c r="E495" s="2">
        <v>1</v>
      </c>
    </row>
    <row r="496" spans="1:5" x14ac:dyDescent="0.25">
      <c r="A496" s="1" t="s">
        <v>16</v>
      </c>
      <c r="B496" s="1" t="s">
        <v>37</v>
      </c>
      <c r="C496" s="1" t="s">
        <v>17</v>
      </c>
      <c r="D496" s="1" t="s">
        <v>8</v>
      </c>
      <c r="E496" s="2">
        <v>1</v>
      </c>
    </row>
    <row r="497" spans="1:5" x14ac:dyDescent="0.25">
      <c r="A497" s="1" t="s">
        <v>16</v>
      </c>
      <c r="B497" s="1" t="s">
        <v>23</v>
      </c>
      <c r="C497" s="1" t="s">
        <v>12</v>
      </c>
      <c r="D497" s="1" t="s">
        <v>8</v>
      </c>
      <c r="E497" s="2">
        <v>7</v>
      </c>
    </row>
    <row r="498" spans="1:5" x14ac:dyDescent="0.25">
      <c r="A498" s="1" t="s">
        <v>16</v>
      </c>
      <c r="B498" s="1" t="s">
        <v>24</v>
      </c>
      <c r="C498" s="1" t="s">
        <v>12</v>
      </c>
      <c r="D498" s="1" t="s">
        <v>8</v>
      </c>
      <c r="E498" s="2">
        <v>6</v>
      </c>
    </row>
    <row r="499" spans="1:5" x14ac:dyDescent="0.25">
      <c r="A499" s="1" t="s">
        <v>30</v>
      </c>
      <c r="B499" s="1" t="s">
        <v>23</v>
      </c>
      <c r="C499" s="1" t="s">
        <v>15</v>
      </c>
      <c r="D499" s="1" t="s">
        <v>8</v>
      </c>
      <c r="E499" s="2">
        <v>25</v>
      </c>
    </row>
    <row r="500" spans="1:5" x14ac:dyDescent="0.25">
      <c r="A500" s="1" t="s">
        <v>30</v>
      </c>
      <c r="B500" s="1" t="s">
        <v>24</v>
      </c>
      <c r="C500" s="1" t="s">
        <v>15</v>
      </c>
      <c r="D500" s="1" t="s">
        <v>8</v>
      </c>
      <c r="E500" s="2">
        <v>15</v>
      </c>
    </row>
    <row r="501" spans="1:5" x14ac:dyDescent="0.25">
      <c r="A501" s="1" t="s">
        <v>30</v>
      </c>
      <c r="B501" s="1" t="s">
        <v>22</v>
      </c>
      <c r="C501" s="1" t="s">
        <v>15</v>
      </c>
      <c r="D501" s="1" t="s">
        <v>8</v>
      </c>
      <c r="E501" s="2">
        <v>14</v>
      </c>
    </row>
    <row r="502" spans="1:5" x14ac:dyDescent="0.25">
      <c r="A502" s="1" t="s">
        <v>29</v>
      </c>
      <c r="B502" s="1" t="s">
        <v>23</v>
      </c>
      <c r="C502" s="1" t="s">
        <v>10</v>
      </c>
      <c r="D502" s="1" t="s">
        <v>8</v>
      </c>
      <c r="E502" s="2">
        <v>9</v>
      </c>
    </row>
    <row r="503" spans="1:5" x14ac:dyDescent="0.25">
      <c r="A503" s="1" t="s">
        <v>30</v>
      </c>
      <c r="B503" s="1" t="s">
        <v>36</v>
      </c>
      <c r="C503" s="1" t="s">
        <v>15</v>
      </c>
      <c r="D503" s="1" t="s">
        <v>8</v>
      </c>
      <c r="E503" s="2">
        <v>1</v>
      </c>
    </row>
    <row r="504" spans="1:5" x14ac:dyDescent="0.25">
      <c r="A504" s="1" t="s">
        <v>16</v>
      </c>
      <c r="B504" s="1" t="s">
        <v>39</v>
      </c>
      <c r="C504" s="1" t="s">
        <v>12</v>
      </c>
      <c r="D504" s="1" t="s">
        <v>8</v>
      </c>
      <c r="E504" s="2">
        <v>1</v>
      </c>
    </row>
    <row r="505" spans="1:5" x14ac:dyDescent="0.25">
      <c r="A505" s="1" t="s">
        <v>20</v>
      </c>
      <c r="B505" s="1" t="s">
        <v>21</v>
      </c>
      <c r="C505" s="1" t="s">
        <v>7</v>
      </c>
      <c r="D505" s="1" t="s">
        <v>8</v>
      </c>
      <c r="E505" s="2">
        <v>82</v>
      </c>
    </row>
    <row r="506" spans="1:5" x14ac:dyDescent="0.25">
      <c r="A506" s="1" t="s">
        <v>25</v>
      </c>
      <c r="B506" s="1" t="s">
        <v>6</v>
      </c>
      <c r="C506" s="1" t="s">
        <v>10</v>
      </c>
      <c r="D506" s="1" t="s">
        <v>8</v>
      </c>
      <c r="E506" s="2">
        <v>11</v>
      </c>
    </row>
    <row r="507" spans="1:5" x14ac:dyDescent="0.25">
      <c r="A507" s="1" t="s">
        <v>25</v>
      </c>
      <c r="B507" s="1" t="s">
        <v>6</v>
      </c>
      <c r="C507" s="1" t="s">
        <v>32</v>
      </c>
      <c r="D507" s="1" t="s">
        <v>8</v>
      </c>
      <c r="E507" s="2">
        <v>5</v>
      </c>
    </row>
    <row r="508" spans="1:5" x14ac:dyDescent="0.25">
      <c r="A508" s="1" t="s">
        <v>9</v>
      </c>
      <c r="B508" s="1" t="s">
        <v>6</v>
      </c>
      <c r="C508" s="1" t="s">
        <v>10</v>
      </c>
      <c r="D508" s="1" t="s">
        <v>8</v>
      </c>
      <c r="E508" s="2">
        <v>9</v>
      </c>
    </row>
    <row r="509" spans="1:5" x14ac:dyDescent="0.25">
      <c r="A509" s="1" t="s">
        <v>9</v>
      </c>
      <c r="B509" s="1" t="s">
        <v>31</v>
      </c>
      <c r="C509" s="1" t="s">
        <v>32</v>
      </c>
      <c r="D509" s="1" t="s">
        <v>8</v>
      </c>
      <c r="E509" s="2">
        <v>1</v>
      </c>
    </row>
    <row r="510" spans="1:5" x14ac:dyDescent="0.25">
      <c r="A510" s="1" t="s">
        <v>9</v>
      </c>
      <c r="B510" s="1" t="s">
        <v>6</v>
      </c>
      <c r="C510" s="1" t="s">
        <v>32</v>
      </c>
      <c r="D510" s="1" t="s">
        <v>8</v>
      </c>
      <c r="E510" s="2">
        <v>5</v>
      </c>
    </row>
    <row r="511" spans="1:5" x14ac:dyDescent="0.25">
      <c r="A511" s="1" t="s">
        <v>25</v>
      </c>
      <c r="B511" s="1" t="s">
        <v>31</v>
      </c>
      <c r="C511" s="1" t="s">
        <v>10</v>
      </c>
      <c r="D511" s="1" t="s">
        <v>8</v>
      </c>
      <c r="E511" s="2">
        <v>1</v>
      </c>
    </row>
    <row r="512" spans="1:5" x14ac:dyDescent="0.25">
      <c r="A512" s="1" t="s">
        <v>5</v>
      </c>
      <c r="B512" s="1" t="s">
        <v>22</v>
      </c>
      <c r="C512" s="1" t="s">
        <v>7</v>
      </c>
      <c r="D512" s="1" t="s">
        <v>8</v>
      </c>
      <c r="E512" s="2">
        <v>6</v>
      </c>
    </row>
    <row r="513" spans="1:5" x14ac:dyDescent="0.25">
      <c r="A513" s="1" t="s">
        <v>5</v>
      </c>
      <c r="B513" s="1" t="s">
        <v>23</v>
      </c>
      <c r="C513" s="1" t="s">
        <v>7</v>
      </c>
      <c r="D513" s="1" t="s">
        <v>8</v>
      </c>
      <c r="E513" s="2">
        <v>6</v>
      </c>
    </row>
    <row r="514" spans="1:5" x14ac:dyDescent="0.25">
      <c r="A514" s="1" t="s">
        <v>26</v>
      </c>
      <c r="B514" s="1" t="s">
        <v>24</v>
      </c>
      <c r="C514" s="1" t="s">
        <v>10</v>
      </c>
      <c r="D514" s="1" t="s">
        <v>8</v>
      </c>
      <c r="E514" s="2">
        <v>4</v>
      </c>
    </row>
    <row r="515" spans="1:5" x14ac:dyDescent="0.25">
      <c r="A515" s="1" t="s">
        <v>26</v>
      </c>
      <c r="B515" s="1" t="s">
        <v>23</v>
      </c>
      <c r="C515" s="1" t="s">
        <v>10</v>
      </c>
      <c r="D515" s="1" t="s">
        <v>8</v>
      </c>
      <c r="E515" s="2">
        <v>5</v>
      </c>
    </row>
    <row r="516" spans="1:5" x14ac:dyDescent="0.25">
      <c r="A516" s="1" t="s">
        <v>26</v>
      </c>
      <c r="B516" s="1" t="s">
        <v>22</v>
      </c>
      <c r="C516" s="1" t="s">
        <v>10</v>
      </c>
      <c r="D516" s="1" t="s">
        <v>8</v>
      </c>
      <c r="E516" s="2">
        <v>4</v>
      </c>
    </row>
    <row r="517" spans="1:5" x14ac:dyDescent="0.25">
      <c r="A517" s="1" t="s">
        <v>9</v>
      </c>
      <c r="B517" s="1" t="s">
        <v>22</v>
      </c>
      <c r="C517" s="1" t="s">
        <v>12</v>
      </c>
      <c r="D517" s="1" t="s">
        <v>8</v>
      </c>
      <c r="E517" s="2">
        <v>5</v>
      </c>
    </row>
    <row r="518" spans="1:5" x14ac:dyDescent="0.25">
      <c r="A518" s="1" t="s">
        <v>26</v>
      </c>
      <c r="B518" s="1" t="s">
        <v>39</v>
      </c>
      <c r="C518" s="1" t="s">
        <v>10</v>
      </c>
      <c r="D518" s="1" t="s">
        <v>8</v>
      </c>
      <c r="E518" s="2">
        <v>1</v>
      </c>
    </row>
    <row r="519" spans="1:5" x14ac:dyDescent="0.25">
      <c r="A519" s="1" t="s">
        <v>9</v>
      </c>
      <c r="B519" s="1" t="s">
        <v>39</v>
      </c>
      <c r="C519" s="1" t="s">
        <v>12</v>
      </c>
      <c r="D519" s="1" t="s">
        <v>8</v>
      </c>
      <c r="E519" s="2">
        <v>1</v>
      </c>
    </row>
    <row r="520" spans="1:5" x14ac:dyDescent="0.25">
      <c r="A520" s="1" t="s">
        <v>16</v>
      </c>
      <c r="B520" s="1" t="s">
        <v>44</v>
      </c>
      <c r="C520" s="1" t="s">
        <v>12</v>
      </c>
      <c r="D520" s="1" t="s">
        <v>8</v>
      </c>
      <c r="E520" s="2">
        <v>1</v>
      </c>
    </row>
    <row r="521" spans="1:5" x14ac:dyDescent="0.25">
      <c r="A521" s="1" t="s">
        <v>16</v>
      </c>
      <c r="B521" s="1" t="s">
        <v>23</v>
      </c>
      <c r="C521" s="1" t="s">
        <v>17</v>
      </c>
      <c r="D521" s="1" t="s">
        <v>8</v>
      </c>
      <c r="E521" s="2">
        <v>5</v>
      </c>
    </row>
    <row r="522" spans="1:5" x14ac:dyDescent="0.25">
      <c r="A522" s="1" t="s">
        <v>16</v>
      </c>
      <c r="B522" s="1" t="s">
        <v>22</v>
      </c>
      <c r="C522" s="1" t="s">
        <v>17</v>
      </c>
      <c r="D522" s="1" t="s">
        <v>8</v>
      </c>
      <c r="E522" s="2">
        <v>1</v>
      </c>
    </row>
    <row r="523" spans="1:5" x14ac:dyDescent="0.25">
      <c r="A523" s="1" t="s">
        <v>16</v>
      </c>
      <c r="B523" s="1" t="s">
        <v>34</v>
      </c>
      <c r="C523" s="1" t="s">
        <v>10</v>
      </c>
      <c r="D523" s="1" t="s">
        <v>8</v>
      </c>
      <c r="E523" s="2">
        <v>5</v>
      </c>
    </row>
    <row r="524" spans="1:5" x14ac:dyDescent="0.25">
      <c r="A524" s="1" t="s">
        <v>16</v>
      </c>
      <c r="B524" s="1" t="s">
        <v>23</v>
      </c>
      <c r="C524" s="1" t="s">
        <v>10</v>
      </c>
      <c r="D524" s="1" t="s">
        <v>8</v>
      </c>
      <c r="E524" s="2">
        <v>1</v>
      </c>
    </row>
    <row r="525" spans="1:5" x14ac:dyDescent="0.25">
      <c r="A525" s="1" t="s">
        <v>16</v>
      </c>
      <c r="B525" s="1" t="s">
        <v>22</v>
      </c>
      <c r="C525" s="1" t="s">
        <v>10</v>
      </c>
      <c r="D525" s="1" t="s">
        <v>8</v>
      </c>
      <c r="E525" s="2">
        <v>9</v>
      </c>
    </row>
    <row r="526" spans="1:5" x14ac:dyDescent="0.25">
      <c r="A526" s="1" t="s">
        <v>5</v>
      </c>
      <c r="B526" s="1" t="s">
        <v>39</v>
      </c>
      <c r="C526" s="1" t="s">
        <v>7</v>
      </c>
      <c r="D526" s="1" t="s">
        <v>8</v>
      </c>
      <c r="E526" s="2">
        <v>1</v>
      </c>
    </row>
    <row r="527" spans="1:5" x14ac:dyDescent="0.25">
      <c r="A527" s="1" t="s">
        <v>9</v>
      </c>
      <c r="B527" s="1" t="s">
        <v>23</v>
      </c>
      <c r="C527" s="1" t="s">
        <v>12</v>
      </c>
      <c r="D527" s="1" t="s">
        <v>8</v>
      </c>
      <c r="E527" s="2">
        <v>5</v>
      </c>
    </row>
    <row r="528" spans="1:5" x14ac:dyDescent="0.25">
      <c r="A528" s="1" t="s">
        <v>9</v>
      </c>
      <c r="B528" s="1" t="s">
        <v>24</v>
      </c>
      <c r="C528" s="1" t="s">
        <v>12</v>
      </c>
      <c r="D528" s="1" t="s">
        <v>8</v>
      </c>
      <c r="E528" s="2">
        <v>6</v>
      </c>
    </row>
    <row r="529" spans="1:5" x14ac:dyDescent="0.25">
      <c r="A529" s="1" t="s">
        <v>13</v>
      </c>
      <c r="B529" s="1" t="s">
        <v>23</v>
      </c>
      <c r="C529" s="1" t="s">
        <v>12</v>
      </c>
      <c r="D529" s="1" t="s">
        <v>8</v>
      </c>
      <c r="E529" s="2">
        <v>5</v>
      </c>
    </row>
    <row r="530" spans="1:5" x14ac:dyDescent="0.25">
      <c r="A530" s="1" t="s">
        <v>13</v>
      </c>
      <c r="B530" s="1" t="s">
        <v>36</v>
      </c>
      <c r="C530" s="1" t="s">
        <v>12</v>
      </c>
      <c r="D530" s="1" t="s">
        <v>8</v>
      </c>
      <c r="E530" s="2">
        <v>1</v>
      </c>
    </row>
    <row r="531" spans="1:5" x14ac:dyDescent="0.25">
      <c r="A531" s="1" t="s">
        <v>13</v>
      </c>
      <c r="B531" s="1" t="s">
        <v>22</v>
      </c>
      <c r="C531" s="1" t="s">
        <v>12</v>
      </c>
      <c r="D531" s="1" t="s">
        <v>8</v>
      </c>
      <c r="E531" s="2">
        <v>6</v>
      </c>
    </row>
    <row r="532" spans="1:5" x14ac:dyDescent="0.25">
      <c r="A532" s="1" t="s">
        <v>16</v>
      </c>
      <c r="B532" s="1" t="s">
        <v>23</v>
      </c>
      <c r="C532" s="1" t="s">
        <v>12</v>
      </c>
      <c r="D532" s="1" t="s">
        <v>8</v>
      </c>
      <c r="E532" s="2">
        <v>6</v>
      </c>
    </row>
    <row r="533" spans="1:5" x14ac:dyDescent="0.25">
      <c r="A533" s="1" t="s">
        <v>11</v>
      </c>
      <c r="B533" s="1" t="s">
        <v>6</v>
      </c>
      <c r="C533" s="1" t="s">
        <v>12</v>
      </c>
      <c r="D533" s="1" t="s">
        <v>8</v>
      </c>
      <c r="E533" s="2">
        <v>12</v>
      </c>
    </row>
    <row r="534" spans="1:5" x14ac:dyDescent="0.25">
      <c r="A534" s="1" t="s">
        <v>13</v>
      </c>
      <c r="B534" s="1" t="s">
        <v>6</v>
      </c>
      <c r="C534" s="1" t="s">
        <v>12</v>
      </c>
      <c r="D534" s="1" t="s">
        <v>8</v>
      </c>
      <c r="E534" s="2">
        <v>15</v>
      </c>
    </row>
    <row r="535" spans="1:5" x14ac:dyDescent="0.25">
      <c r="A535" s="1" t="s">
        <v>13</v>
      </c>
      <c r="B535" s="1" t="s">
        <v>6</v>
      </c>
      <c r="C535" s="1" t="s">
        <v>15</v>
      </c>
      <c r="D535" s="1" t="s">
        <v>8</v>
      </c>
      <c r="E535" s="2">
        <v>6</v>
      </c>
    </row>
    <row r="536" spans="1:5" x14ac:dyDescent="0.25">
      <c r="A536" s="1" t="s">
        <v>16</v>
      </c>
      <c r="B536" s="1" t="s">
        <v>6</v>
      </c>
      <c r="C536" s="1" t="s">
        <v>12</v>
      </c>
      <c r="D536" s="1" t="s">
        <v>8</v>
      </c>
      <c r="E536" s="2">
        <v>27</v>
      </c>
    </row>
    <row r="537" spans="1:5" x14ac:dyDescent="0.25">
      <c r="A537" s="1" t="s">
        <v>16</v>
      </c>
      <c r="B537" s="1" t="s">
        <v>6</v>
      </c>
      <c r="C537" s="1" t="s">
        <v>10</v>
      </c>
      <c r="D537" s="1" t="s">
        <v>8</v>
      </c>
      <c r="E537" s="2">
        <v>5</v>
      </c>
    </row>
    <row r="538" spans="1:5" x14ac:dyDescent="0.25">
      <c r="A538" s="1" t="s">
        <v>28</v>
      </c>
      <c r="B538" s="1" t="s">
        <v>6</v>
      </c>
      <c r="C538" s="1" t="s">
        <v>17</v>
      </c>
      <c r="D538" s="1" t="s">
        <v>8</v>
      </c>
      <c r="E538" s="2">
        <v>11</v>
      </c>
    </row>
    <row r="539" spans="1:5" x14ac:dyDescent="0.25">
      <c r="A539" s="1" t="s">
        <v>13</v>
      </c>
      <c r="B539" s="1" t="s">
        <v>31</v>
      </c>
      <c r="C539" s="1" t="s">
        <v>12</v>
      </c>
      <c r="D539" s="1" t="s">
        <v>8</v>
      </c>
      <c r="E539" s="2">
        <v>1</v>
      </c>
    </row>
    <row r="540" spans="1:5" x14ac:dyDescent="0.25">
      <c r="A540" s="1" t="s">
        <v>16</v>
      </c>
      <c r="B540" s="1" t="s">
        <v>31</v>
      </c>
      <c r="C540" s="1" t="s">
        <v>12</v>
      </c>
      <c r="D540" s="1" t="s">
        <v>8</v>
      </c>
      <c r="E540" s="2">
        <v>1</v>
      </c>
    </row>
    <row r="541" spans="1:5" x14ac:dyDescent="0.25">
      <c r="A541" s="1" t="s">
        <v>13</v>
      </c>
      <c r="B541" s="1" t="s">
        <v>41</v>
      </c>
      <c r="C541" s="1" t="s">
        <v>12</v>
      </c>
      <c r="D541" s="1" t="s">
        <v>8</v>
      </c>
      <c r="E541" s="2">
        <v>1</v>
      </c>
    </row>
    <row r="542" spans="1:5" x14ac:dyDescent="0.25">
      <c r="A542" s="1" t="s">
        <v>16</v>
      </c>
      <c r="B542" s="1" t="s">
        <v>41</v>
      </c>
      <c r="C542" s="1" t="s">
        <v>12</v>
      </c>
      <c r="D542" s="1" t="s">
        <v>8</v>
      </c>
      <c r="E542" s="2">
        <v>1</v>
      </c>
    </row>
    <row r="543" spans="1:5" x14ac:dyDescent="0.25">
      <c r="A543" s="1" t="s">
        <v>16</v>
      </c>
      <c r="B543" s="1" t="s">
        <v>37</v>
      </c>
      <c r="C543" s="1" t="s">
        <v>10</v>
      </c>
      <c r="D543" s="1" t="s">
        <v>8</v>
      </c>
      <c r="E543" s="2">
        <v>1</v>
      </c>
    </row>
    <row r="544" spans="1:5" x14ac:dyDescent="0.25">
      <c r="A544" s="1" t="s">
        <v>5</v>
      </c>
      <c r="B544" s="1" t="s">
        <v>6</v>
      </c>
      <c r="C544" s="1" t="s">
        <v>7</v>
      </c>
      <c r="D544" s="1" t="s">
        <v>8</v>
      </c>
      <c r="E544" s="2">
        <v>16</v>
      </c>
    </row>
    <row r="545" spans="1:5" x14ac:dyDescent="0.25">
      <c r="A545" s="1" t="s">
        <v>20</v>
      </c>
      <c r="B545" s="1" t="s">
        <v>21</v>
      </c>
      <c r="C545" s="1" t="s">
        <v>7</v>
      </c>
      <c r="D545" s="1" t="s">
        <v>8</v>
      </c>
      <c r="E545" s="2">
        <v>74</v>
      </c>
    </row>
    <row r="546" spans="1:5" x14ac:dyDescent="0.25">
      <c r="A546" s="1" t="s">
        <v>5</v>
      </c>
      <c r="B546" s="1" t="s">
        <v>22</v>
      </c>
      <c r="C546" s="1" t="s">
        <v>7</v>
      </c>
      <c r="D546" s="1" t="s">
        <v>8</v>
      </c>
      <c r="E546" s="2">
        <v>9</v>
      </c>
    </row>
    <row r="547" spans="1:5" x14ac:dyDescent="0.25">
      <c r="A547" s="1" t="s">
        <v>5</v>
      </c>
      <c r="B547" s="1" t="s">
        <v>23</v>
      </c>
      <c r="C547" s="1" t="s">
        <v>7</v>
      </c>
      <c r="D547" s="1" t="s">
        <v>8</v>
      </c>
      <c r="E547" s="2">
        <v>11</v>
      </c>
    </row>
    <row r="548" spans="1:5" x14ac:dyDescent="0.25">
      <c r="A548" s="1" t="s">
        <v>9</v>
      </c>
      <c r="B548" s="1" t="s">
        <v>22</v>
      </c>
      <c r="C548" s="1" t="s">
        <v>12</v>
      </c>
      <c r="D548" s="1" t="s">
        <v>8</v>
      </c>
      <c r="E548" s="2">
        <v>6</v>
      </c>
    </row>
    <row r="549" spans="1:5" x14ac:dyDescent="0.25">
      <c r="A549" s="1" t="s">
        <v>9</v>
      </c>
      <c r="B549" s="1" t="s">
        <v>23</v>
      </c>
      <c r="C549" s="1" t="s">
        <v>12</v>
      </c>
      <c r="D549" s="1" t="s">
        <v>8</v>
      </c>
      <c r="E549" s="2">
        <v>5</v>
      </c>
    </row>
    <row r="550" spans="1:5" x14ac:dyDescent="0.25">
      <c r="A550" s="1" t="s">
        <v>13</v>
      </c>
      <c r="B550" s="1" t="s">
        <v>24</v>
      </c>
      <c r="C550" s="1" t="s">
        <v>12</v>
      </c>
      <c r="D550" s="1" t="s">
        <v>8</v>
      </c>
      <c r="E550" s="2">
        <v>6</v>
      </c>
    </row>
    <row r="551" spans="1:5" x14ac:dyDescent="0.25">
      <c r="A551" s="1" t="s">
        <v>13</v>
      </c>
      <c r="B551" s="1" t="s">
        <v>23</v>
      </c>
      <c r="C551" s="1" t="s">
        <v>12</v>
      </c>
      <c r="D551" s="1" t="s">
        <v>8</v>
      </c>
      <c r="E551" s="2">
        <v>5</v>
      </c>
    </row>
    <row r="552" spans="1:5" x14ac:dyDescent="0.25">
      <c r="A552" s="1" t="s">
        <v>16</v>
      </c>
      <c r="B552" s="1" t="s">
        <v>23</v>
      </c>
      <c r="C552" s="1" t="s">
        <v>12</v>
      </c>
      <c r="D552" s="1" t="s">
        <v>8</v>
      </c>
      <c r="E552" s="2">
        <v>10</v>
      </c>
    </row>
    <row r="553" spans="1:5" x14ac:dyDescent="0.25">
      <c r="A553" s="1" t="s">
        <v>16</v>
      </c>
      <c r="B553" s="1" t="s">
        <v>24</v>
      </c>
      <c r="C553" s="1" t="s">
        <v>12</v>
      </c>
      <c r="D553" s="1" t="s">
        <v>8</v>
      </c>
      <c r="E553" s="2">
        <v>4</v>
      </c>
    </row>
    <row r="554" spans="1:5" x14ac:dyDescent="0.25">
      <c r="A554" s="1" t="s">
        <v>9</v>
      </c>
      <c r="B554" s="1" t="s">
        <v>36</v>
      </c>
      <c r="C554" s="1" t="s">
        <v>12</v>
      </c>
      <c r="D554" s="1" t="s">
        <v>8</v>
      </c>
      <c r="E554" s="2">
        <v>1</v>
      </c>
    </row>
    <row r="555" spans="1:5" x14ac:dyDescent="0.25">
      <c r="A555" s="1" t="s">
        <v>11</v>
      </c>
      <c r="B555" s="1" t="s">
        <v>6</v>
      </c>
      <c r="C555" s="1" t="s">
        <v>12</v>
      </c>
      <c r="D555" s="1" t="s">
        <v>8</v>
      </c>
      <c r="E555" s="2">
        <v>7</v>
      </c>
    </row>
    <row r="556" spans="1:5" x14ac:dyDescent="0.25">
      <c r="A556" s="1" t="s">
        <v>13</v>
      </c>
      <c r="B556" s="1" t="s">
        <v>6</v>
      </c>
      <c r="C556" s="1" t="s">
        <v>12</v>
      </c>
      <c r="D556" s="1" t="s">
        <v>8</v>
      </c>
      <c r="E556" s="2">
        <v>18</v>
      </c>
    </row>
    <row r="557" spans="1:5" x14ac:dyDescent="0.25">
      <c r="A557" s="1" t="s">
        <v>13</v>
      </c>
      <c r="B557" s="1" t="s">
        <v>6</v>
      </c>
      <c r="C557" s="1" t="s">
        <v>32</v>
      </c>
      <c r="D557" s="1" t="s">
        <v>8</v>
      </c>
      <c r="E557" s="2">
        <v>4</v>
      </c>
    </row>
    <row r="558" spans="1:5" x14ac:dyDescent="0.25">
      <c r="A558" s="1" t="s">
        <v>13</v>
      </c>
      <c r="B558" s="1" t="s">
        <v>6</v>
      </c>
      <c r="C558" s="1" t="s">
        <v>15</v>
      </c>
      <c r="D558" s="1" t="s">
        <v>8</v>
      </c>
      <c r="E558" s="2">
        <v>5</v>
      </c>
    </row>
    <row r="559" spans="1:5" x14ac:dyDescent="0.25">
      <c r="A559" s="1" t="s">
        <v>16</v>
      </c>
      <c r="B559" s="1" t="s">
        <v>6</v>
      </c>
      <c r="C559" s="1" t="s">
        <v>12</v>
      </c>
      <c r="D559" s="1" t="s">
        <v>8</v>
      </c>
      <c r="E559" s="2">
        <v>17</v>
      </c>
    </row>
    <row r="560" spans="1:5" x14ac:dyDescent="0.25">
      <c r="A560" s="1" t="s">
        <v>18</v>
      </c>
      <c r="B560" s="1" t="s">
        <v>6</v>
      </c>
      <c r="C560" s="1" t="s">
        <v>12</v>
      </c>
      <c r="D560" s="1" t="s">
        <v>8</v>
      </c>
      <c r="E560" s="2">
        <v>7</v>
      </c>
    </row>
    <row r="561" spans="1:5" x14ac:dyDescent="0.25">
      <c r="A561" s="1" t="s">
        <v>18</v>
      </c>
      <c r="B561" s="1" t="s">
        <v>6</v>
      </c>
      <c r="C561" s="1" t="s">
        <v>19</v>
      </c>
      <c r="D561" s="1" t="s">
        <v>8</v>
      </c>
      <c r="E561" s="2">
        <v>8</v>
      </c>
    </row>
    <row r="562" spans="1:5" x14ac:dyDescent="0.25">
      <c r="A562" s="1" t="s">
        <v>11</v>
      </c>
      <c r="B562" s="1" t="s">
        <v>37</v>
      </c>
      <c r="C562" s="1" t="s">
        <v>12</v>
      </c>
      <c r="D562" s="1" t="s">
        <v>8</v>
      </c>
      <c r="E562" s="2">
        <v>1</v>
      </c>
    </row>
    <row r="563" spans="1:5" x14ac:dyDescent="0.25">
      <c r="A563" s="1" t="s">
        <v>13</v>
      </c>
      <c r="B563" s="1" t="s">
        <v>31</v>
      </c>
      <c r="C563" s="1" t="s">
        <v>32</v>
      </c>
      <c r="D563" s="1" t="s">
        <v>8</v>
      </c>
      <c r="E563" s="2">
        <v>1</v>
      </c>
    </row>
    <row r="564" spans="1:5" x14ac:dyDescent="0.25">
      <c r="A564" s="1" t="s">
        <v>16</v>
      </c>
      <c r="B564" s="1" t="s">
        <v>37</v>
      </c>
      <c r="C564" s="1" t="s">
        <v>12</v>
      </c>
      <c r="D564" s="1" t="s">
        <v>8</v>
      </c>
      <c r="E564" s="2">
        <v>1</v>
      </c>
    </row>
    <row r="565" spans="1:5" x14ac:dyDescent="0.25">
      <c r="A565" s="1" t="s">
        <v>18</v>
      </c>
      <c r="B565" s="1" t="s">
        <v>43</v>
      </c>
      <c r="C565" s="1" t="s">
        <v>19</v>
      </c>
      <c r="D565" s="1" t="s">
        <v>8</v>
      </c>
      <c r="E565" s="2">
        <v>1</v>
      </c>
    </row>
    <row r="566" spans="1:5" x14ac:dyDescent="0.25">
      <c r="A566" s="1" t="s">
        <v>13</v>
      </c>
      <c r="B566" s="1" t="s">
        <v>37</v>
      </c>
      <c r="C566" s="1" t="s">
        <v>15</v>
      </c>
      <c r="D566" s="1" t="s">
        <v>8</v>
      </c>
      <c r="E566" s="2">
        <v>1</v>
      </c>
    </row>
    <row r="567" spans="1:5" x14ac:dyDescent="0.25">
      <c r="A567" s="1" t="s">
        <v>5</v>
      </c>
      <c r="B567" s="1" t="s">
        <v>6</v>
      </c>
      <c r="C567" s="1" t="s">
        <v>7</v>
      </c>
      <c r="D567" s="1" t="s">
        <v>8</v>
      </c>
      <c r="E567" s="2">
        <v>14</v>
      </c>
    </row>
    <row r="568" spans="1:5" x14ac:dyDescent="0.25">
      <c r="A568" s="1" t="s">
        <v>20</v>
      </c>
      <c r="B568" s="1" t="s">
        <v>21</v>
      </c>
      <c r="C568" s="1" t="s">
        <v>7</v>
      </c>
      <c r="D568" s="1" t="s">
        <v>8</v>
      </c>
      <c r="E568" s="2">
        <v>49</v>
      </c>
    </row>
    <row r="569" spans="1:5" x14ac:dyDescent="0.25">
      <c r="A569" s="1" t="s">
        <v>5</v>
      </c>
      <c r="B569" s="1" t="s">
        <v>22</v>
      </c>
      <c r="C569" s="1" t="s">
        <v>7</v>
      </c>
      <c r="D569" s="1" t="s">
        <v>8</v>
      </c>
      <c r="E569" s="2">
        <v>9</v>
      </c>
    </row>
    <row r="570" spans="1:5" x14ac:dyDescent="0.25">
      <c r="A570" s="1" t="s">
        <v>5</v>
      </c>
      <c r="B570" s="1" t="s">
        <v>23</v>
      </c>
      <c r="C570" s="1" t="s">
        <v>7</v>
      </c>
      <c r="D570" s="1" t="s">
        <v>8</v>
      </c>
      <c r="E570" s="2">
        <v>10</v>
      </c>
    </row>
    <row r="571" spans="1:5" x14ac:dyDescent="0.25">
      <c r="A571" s="1" t="s">
        <v>26</v>
      </c>
      <c r="B571" s="1" t="s">
        <v>23</v>
      </c>
      <c r="C571" s="1" t="s">
        <v>10</v>
      </c>
      <c r="D571" s="1" t="s">
        <v>8</v>
      </c>
      <c r="E571" s="2">
        <v>5</v>
      </c>
    </row>
    <row r="572" spans="1:5" x14ac:dyDescent="0.25">
      <c r="A572" s="1" t="s">
        <v>26</v>
      </c>
      <c r="B572" s="1" t="s">
        <v>22</v>
      </c>
      <c r="C572" s="1" t="s">
        <v>10</v>
      </c>
      <c r="D572" s="1" t="s">
        <v>8</v>
      </c>
      <c r="E572" s="2">
        <v>5</v>
      </c>
    </row>
    <row r="573" spans="1:5" x14ac:dyDescent="0.25">
      <c r="A573" s="1" t="s">
        <v>30</v>
      </c>
      <c r="B573" s="1" t="s">
        <v>24</v>
      </c>
      <c r="C573" s="1" t="s">
        <v>15</v>
      </c>
      <c r="D573" s="1" t="s">
        <v>8</v>
      </c>
      <c r="E573" s="2">
        <v>4</v>
      </c>
    </row>
    <row r="574" spans="1:5" x14ac:dyDescent="0.25">
      <c r="A574" s="1" t="s">
        <v>30</v>
      </c>
      <c r="B574" s="1" t="s">
        <v>36</v>
      </c>
      <c r="C574" s="1" t="s">
        <v>15</v>
      </c>
      <c r="D574" s="1" t="s">
        <v>8</v>
      </c>
      <c r="E574" s="2">
        <v>1</v>
      </c>
    </row>
    <row r="575" spans="1:5" x14ac:dyDescent="0.25">
      <c r="A575" s="1" t="s">
        <v>26</v>
      </c>
      <c r="B575" s="1" t="s">
        <v>24</v>
      </c>
      <c r="C575" s="1" t="s">
        <v>10</v>
      </c>
      <c r="D575" s="1" t="s">
        <v>8</v>
      </c>
      <c r="E575" s="2">
        <v>6</v>
      </c>
    </row>
    <row r="576" spans="1:5" x14ac:dyDescent="0.25">
      <c r="A576" s="1" t="s">
        <v>29</v>
      </c>
      <c r="B576" s="1" t="s">
        <v>23</v>
      </c>
      <c r="C576" s="1" t="s">
        <v>10</v>
      </c>
      <c r="D576" s="1" t="s">
        <v>8</v>
      </c>
      <c r="E576" s="2">
        <v>8</v>
      </c>
    </row>
    <row r="577" spans="1:5" x14ac:dyDescent="0.25">
      <c r="A577" s="1" t="s">
        <v>29</v>
      </c>
      <c r="B577" s="1" t="s">
        <v>22</v>
      </c>
      <c r="C577" s="1" t="s">
        <v>10</v>
      </c>
      <c r="D577" s="1" t="s">
        <v>8</v>
      </c>
      <c r="E577" s="2">
        <v>6</v>
      </c>
    </row>
    <row r="578" spans="1:5" x14ac:dyDescent="0.25">
      <c r="A578" s="1" t="s">
        <v>29</v>
      </c>
      <c r="B578" s="1" t="s">
        <v>24</v>
      </c>
      <c r="C578" s="1" t="s">
        <v>10</v>
      </c>
      <c r="D578" s="1" t="s">
        <v>8</v>
      </c>
      <c r="E578" s="2">
        <v>4</v>
      </c>
    </row>
    <row r="579" spans="1:5" x14ac:dyDescent="0.25">
      <c r="A579" s="1" t="s">
        <v>29</v>
      </c>
      <c r="B579" s="1" t="s">
        <v>44</v>
      </c>
      <c r="C579" s="1" t="s">
        <v>10</v>
      </c>
      <c r="D579" s="1" t="s">
        <v>8</v>
      </c>
      <c r="E579" s="2">
        <v>1</v>
      </c>
    </row>
    <row r="580" spans="1:5" x14ac:dyDescent="0.25">
      <c r="A580" s="1" t="s">
        <v>30</v>
      </c>
      <c r="B580" s="1" t="s">
        <v>23</v>
      </c>
      <c r="C580" s="1" t="s">
        <v>15</v>
      </c>
      <c r="D580" s="1" t="s">
        <v>8</v>
      </c>
      <c r="E580" s="2">
        <v>10</v>
      </c>
    </row>
    <row r="581" spans="1:5" x14ac:dyDescent="0.25">
      <c r="A581" s="1" t="s">
        <v>5</v>
      </c>
      <c r="B581" s="1" t="s">
        <v>22</v>
      </c>
      <c r="C581" s="1" t="s">
        <v>7</v>
      </c>
      <c r="D581" s="1" t="s">
        <v>8</v>
      </c>
      <c r="E581" s="2">
        <v>5</v>
      </c>
    </row>
    <row r="582" spans="1:5" x14ac:dyDescent="0.25">
      <c r="A582" s="1" t="s">
        <v>5</v>
      </c>
      <c r="B582" s="1" t="s">
        <v>23</v>
      </c>
      <c r="C582" s="1" t="s">
        <v>7</v>
      </c>
      <c r="D582" s="1" t="s">
        <v>8</v>
      </c>
      <c r="E582" s="2">
        <v>10</v>
      </c>
    </row>
    <row r="583" spans="1:5" x14ac:dyDescent="0.25">
      <c r="A583" s="1" t="s">
        <v>5</v>
      </c>
      <c r="B583" s="1" t="s">
        <v>24</v>
      </c>
      <c r="C583" s="1" t="s">
        <v>7</v>
      </c>
      <c r="D583" s="1" t="s">
        <v>8</v>
      </c>
      <c r="E583" s="2">
        <v>7</v>
      </c>
    </row>
    <row r="584" spans="1:5" x14ac:dyDescent="0.25">
      <c r="A584" s="1" t="s">
        <v>9</v>
      </c>
      <c r="B584" s="1" t="s">
        <v>22</v>
      </c>
      <c r="C584" s="1" t="s">
        <v>10</v>
      </c>
      <c r="D584" s="1" t="s">
        <v>8</v>
      </c>
      <c r="E584" s="2">
        <v>17</v>
      </c>
    </row>
    <row r="585" spans="1:5" x14ac:dyDescent="0.25">
      <c r="A585" s="1" t="s">
        <v>9</v>
      </c>
      <c r="B585" s="1" t="s">
        <v>22</v>
      </c>
      <c r="C585" s="1" t="s">
        <v>12</v>
      </c>
      <c r="D585" s="1" t="s">
        <v>8</v>
      </c>
      <c r="E585" s="2">
        <v>6</v>
      </c>
    </row>
    <row r="586" spans="1:5" x14ac:dyDescent="0.25">
      <c r="A586" s="1" t="s">
        <v>9</v>
      </c>
      <c r="B586" s="1" t="s">
        <v>23</v>
      </c>
      <c r="C586" s="1" t="s">
        <v>12</v>
      </c>
      <c r="D586" s="1" t="s">
        <v>8</v>
      </c>
      <c r="E586" s="2">
        <v>5</v>
      </c>
    </row>
    <row r="587" spans="1:5" x14ac:dyDescent="0.25">
      <c r="A587" s="1" t="s">
        <v>9</v>
      </c>
      <c r="B587" s="1" t="s">
        <v>24</v>
      </c>
      <c r="C587" s="1" t="s">
        <v>12</v>
      </c>
      <c r="D587" s="1" t="s">
        <v>8</v>
      </c>
      <c r="E587" s="2">
        <v>6</v>
      </c>
    </row>
    <row r="588" spans="1:5" x14ac:dyDescent="0.25">
      <c r="A588" s="1" t="s">
        <v>13</v>
      </c>
      <c r="B588" s="1" t="s">
        <v>23</v>
      </c>
      <c r="C588" s="1" t="s">
        <v>12</v>
      </c>
      <c r="D588" s="1" t="s">
        <v>8</v>
      </c>
      <c r="E588" s="2">
        <v>9</v>
      </c>
    </row>
    <row r="589" spans="1:5" x14ac:dyDescent="0.25">
      <c r="A589" s="1" t="s">
        <v>13</v>
      </c>
      <c r="B589" s="1" t="s">
        <v>23</v>
      </c>
      <c r="C589" s="1" t="s">
        <v>15</v>
      </c>
      <c r="D589" s="1" t="s">
        <v>8</v>
      </c>
      <c r="E589" s="2">
        <v>7</v>
      </c>
    </row>
    <row r="590" spans="1:5" x14ac:dyDescent="0.25">
      <c r="A590" s="1" t="s">
        <v>16</v>
      </c>
      <c r="B590" s="1" t="s">
        <v>23</v>
      </c>
      <c r="C590" s="1" t="s">
        <v>12</v>
      </c>
      <c r="D590" s="1" t="s">
        <v>8</v>
      </c>
      <c r="E590" s="2">
        <v>15</v>
      </c>
    </row>
    <row r="591" spans="1:5" x14ac:dyDescent="0.25">
      <c r="A591" s="1" t="s">
        <v>16</v>
      </c>
      <c r="B591" s="1" t="s">
        <v>22</v>
      </c>
      <c r="C591" s="1" t="s">
        <v>12</v>
      </c>
      <c r="D591" s="1" t="s">
        <v>8</v>
      </c>
      <c r="E591" s="2">
        <v>8</v>
      </c>
    </row>
    <row r="592" spans="1:5" x14ac:dyDescent="0.25">
      <c r="A592" s="1" t="s">
        <v>16</v>
      </c>
      <c r="B592" s="1" t="s">
        <v>24</v>
      </c>
      <c r="C592" s="1" t="s">
        <v>12</v>
      </c>
      <c r="D592" s="1" t="s">
        <v>8</v>
      </c>
      <c r="E592" s="2">
        <v>5</v>
      </c>
    </row>
    <row r="593" spans="1:5" x14ac:dyDescent="0.25">
      <c r="A593" s="1" t="s">
        <v>16</v>
      </c>
      <c r="B593" s="1" t="s">
        <v>22</v>
      </c>
      <c r="C593" s="1" t="s">
        <v>10</v>
      </c>
      <c r="D593" s="1" t="s">
        <v>8</v>
      </c>
      <c r="E593" s="2">
        <v>11</v>
      </c>
    </row>
    <row r="594" spans="1:5" x14ac:dyDescent="0.25">
      <c r="A594" s="1" t="s">
        <v>16</v>
      </c>
      <c r="B594" s="1" t="s">
        <v>34</v>
      </c>
      <c r="C594" s="1" t="s">
        <v>10</v>
      </c>
      <c r="D594" s="1" t="s">
        <v>8</v>
      </c>
      <c r="E594" s="2">
        <v>5</v>
      </c>
    </row>
    <row r="595" spans="1:5" x14ac:dyDescent="0.25">
      <c r="A595" s="1" t="s">
        <v>20</v>
      </c>
      <c r="B595" s="1" t="s">
        <v>21</v>
      </c>
      <c r="C595" s="1" t="s">
        <v>7</v>
      </c>
      <c r="D595" s="1" t="s">
        <v>8</v>
      </c>
      <c r="E595" s="2">
        <v>47</v>
      </c>
    </row>
    <row r="596" spans="1:5" x14ac:dyDescent="0.25">
      <c r="A596" s="1" t="s">
        <v>13</v>
      </c>
      <c r="B596" s="1" t="s">
        <v>6</v>
      </c>
      <c r="C596" s="1" t="s">
        <v>12</v>
      </c>
      <c r="D596" s="1" t="s">
        <v>8</v>
      </c>
      <c r="E596" s="2">
        <v>16</v>
      </c>
    </row>
    <row r="597" spans="1:5" x14ac:dyDescent="0.25">
      <c r="A597" s="1" t="s">
        <v>13</v>
      </c>
      <c r="B597" s="1" t="s">
        <v>6</v>
      </c>
      <c r="C597" s="1" t="s">
        <v>15</v>
      </c>
      <c r="D597" s="1" t="s">
        <v>8</v>
      </c>
      <c r="E597" s="2">
        <v>6</v>
      </c>
    </row>
    <row r="598" spans="1:5" x14ac:dyDescent="0.25">
      <c r="A598" s="1" t="s">
        <v>16</v>
      </c>
      <c r="B598" s="1" t="s">
        <v>6</v>
      </c>
      <c r="C598" s="1" t="s">
        <v>12</v>
      </c>
      <c r="D598" s="1" t="s">
        <v>8</v>
      </c>
      <c r="E598" s="2">
        <v>16</v>
      </c>
    </row>
    <row r="599" spans="1:5" x14ac:dyDescent="0.25">
      <c r="A599" s="1" t="s">
        <v>16</v>
      </c>
      <c r="B599" s="1" t="s">
        <v>6</v>
      </c>
      <c r="C599" s="1" t="s">
        <v>17</v>
      </c>
      <c r="D599" s="1" t="s">
        <v>8</v>
      </c>
      <c r="E599" s="2">
        <v>10</v>
      </c>
    </row>
    <row r="600" spans="1:5" x14ac:dyDescent="0.25">
      <c r="A600" s="1" t="s">
        <v>18</v>
      </c>
      <c r="B600" s="1" t="s">
        <v>6</v>
      </c>
      <c r="C600" s="1" t="s">
        <v>12</v>
      </c>
      <c r="D600" s="1" t="s">
        <v>8</v>
      </c>
      <c r="E600" s="2">
        <v>10</v>
      </c>
    </row>
    <row r="601" spans="1:5" x14ac:dyDescent="0.25">
      <c r="A601" s="1" t="s">
        <v>28</v>
      </c>
      <c r="B601" s="1" t="s">
        <v>6</v>
      </c>
      <c r="C601" s="1" t="s">
        <v>17</v>
      </c>
      <c r="D601" s="1" t="s">
        <v>8</v>
      </c>
      <c r="E601" s="2">
        <v>7</v>
      </c>
    </row>
    <row r="602" spans="1:5" x14ac:dyDescent="0.25">
      <c r="A602" s="1" t="s">
        <v>25</v>
      </c>
      <c r="B602" s="1" t="s">
        <v>6</v>
      </c>
      <c r="C602" s="1" t="s">
        <v>10</v>
      </c>
      <c r="D602" s="1" t="s">
        <v>8</v>
      </c>
      <c r="E602" s="2">
        <v>3</v>
      </c>
    </row>
    <row r="603" spans="1:5" x14ac:dyDescent="0.25">
      <c r="A603" s="1" t="s">
        <v>9</v>
      </c>
      <c r="B603" s="1" t="s">
        <v>6</v>
      </c>
      <c r="C603" s="1" t="s">
        <v>10</v>
      </c>
      <c r="D603" s="1" t="s">
        <v>8</v>
      </c>
      <c r="E603" s="2">
        <v>3</v>
      </c>
    </row>
    <row r="604" spans="1:5" x14ac:dyDescent="0.25">
      <c r="A604" s="1" t="s">
        <v>5</v>
      </c>
      <c r="B604" s="1" t="s">
        <v>6</v>
      </c>
      <c r="C604" s="1" t="s">
        <v>7</v>
      </c>
      <c r="D604" s="1" t="s">
        <v>8</v>
      </c>
      <c r="E604" s="2">
        <v>23</v>
      </c>
    </row>
    <row r="605" spans="1:5" x14ac:dyDescent="0.25">
      <c r="A605" s="1" t="s">
        <v>25</v>
      </c>
      <c r="B605" s="1" t="s">
        <v>6</v>
      </c>
      <c r="C605" s="1" t="s">
        <v>10</v>
      </c>
      <c r="D605" s="1" t="s">
        <v>8</v>
      </c>
      <c r="E605" s="2">
        <v>11</v>
      </c>
    </row>
    <row r="606" spans="1:5" x14ac:dyDescent="0.25">
      <c r="A606" s="1" t="s">
        <v>9</v>
      </c>
      <c r="B606" s="1" t="s">
        <v>6</v>
      </c>
      <c r="C606" s="1" t="s">
        <v>10</v>
      </c>
      <c r="D606" s="1" t="s">
        <v>8</v>
      </c>
      <c r="E606" s="2">
        <v>11</v>
      </c>
    </row>
    <row r="607" spans="1:5" x14ac:dyDescent="0.25">
      <c r="A607" s="1" t="s">
        <v>9</v>
      </c>
      <c r="B607" s="1" t="s">
        <v>6</v>
      </c>
      <c r="C607" s="1" t="s">
        <v>32</v>
      </c>
      <c r="D607" s="1" t="s">
        <v>8</v>
      </c>
      <c r="E607" s="2">
        <v>7</v>
      </c>
    </row>
    <row r="608" spans="1:5" x14ac:dyDescent="0.25">
      <c r="A608" s="1" t="s">
        <v>11</v>
      </c>
      <c r="B608" s="1" t="s">
        <v>6</v>
      </c>
      <c r="C608" s="1" t="s">
        <v>12</v>
      </c>
      <c r="D608" s="1" t="s">
        <v>8</v>
      </c>
      <c r="E608" s="2">
        <v>11</v>
      </c>
    </row>
    <row r="609" spans="1:5" x14ac:dyDescent="0.25">
      <c r="A609" s="1" t="s">
        <v>13</v>
      </c>
      <c r="B609" s="1" t="s">
        <v>6</v>
      </c>
      <c r="C609" s="1" t="s">
        <v>12</v>
      </c>
      <c r="D609" s="1" t="s">
        <v>8</v>
      </c>
      <c r="E609" s="2">
        <v>10</v>
      </c>
    </row>
    <row r="610" spans="1:5" x14ac:dyDescent="0.25">
      <c r="A610" s="1" t="s">
        <v>16</v>
      </c>
      <c r="B610" s="1" t="s">
        <v>6</v>
      </c>
      <c r="C610" s="1" t="s">
        <v>12</v>
      </c>
      <c r="D610" s="1" t="s">
        <v>8</v>
      </c>
      <c r="E610" s="2">
        <v>16</v>
      </c>
    </row>
    <row r="611" spans="1:5" x14ac:dyDescent="0.25">
      <c r="A611" s="1" t="s">
        <v>16</v>
      </c>
      <c r="B611" s="1" t="s">
        <v>6</v>
      </c>
      <c r="C611" s="1" t="s">
        <v>32</v>
      </c>
      <c r="D611" s="1" t="s">
        <v>8</v>
      </c>
      <c r="E611" s="2">
        <v>3</v>
      </c>
    </row>
    <row r="612" spans="1:5" x14ac:dyDescent="0.25">
      <c r="A612" s="1" t="s">
        <v>16</v>
      </c>
      <c r="B612" s="1" t="s">
        <v>14</v>
      </c>
      <c r="C612" s="1" t="s">
        <v>32</v>
      </c>
      <c r="D612" s="1" t="s">
        <v>8</v>
      </c>
      <c r="E612" s="2">
        <v>1</v>
      </c>
    </row>
    <row r="613" spans="1:5" x14ac:dyDescent="0.25">
      <c r="A613" s="1" t="s">
        <v>16</v>
      </c>
      <c r="B613" s="1" t="s">
        <v>37</v>
      </c>
      <c r="C613" s="1" t="s">
        <v>32</v>
      </c>
      <c r="D613" s="1" t="s">
        <v>8</v>
      </c>
      <c r="E613" s="2">
        <v>1</v>
      </c>
    </row>
    <row r="614" spans="1:5" x14ac:dyDescent="0.25">
      <c r="A614" s="1" t="s">
        <v>26</v>
      </c>
      <c r="B614" s="1" t="s">
        <v>22</v>
      </c>
      <c r="C614" s="1" t="s">
        <v>10</v>
      </c>
      <c r="D614" s="1" t="s">
        <v>8</v>
      </c>
      <c r="E614" s="2">
        <v>9</v>
      </c>
    </row>
    <row r="615" spans="1:5" x14ac:dyDescent="0.25">
      <c r="A615" s="1" t="s">
        <v>26</v>
      </c>
      <c r="B615" s="1" t="s">
        <v>23</v>
      </c>
      <c r="C615" s="1" t="s">
        <v>10</v>
      </c>
      <c r="D615" s="1" t="s">
        <v>8</v>
      </c>
      <c r="E615" s="2">
        <v>4</v>
      </c>
    </row>
    <row r="616" spans="1:5" x14ac:dyDescent="0.25">
      <c r="A616" s="1" t="s">
        <v>26</v>
      </c>
      <c r="B616" s="1" t="s">
        <v>24</v>
      </c>
      <c r="C616" s="1" t="s">
        <v>10</v>
      </c>
      <c r="D616" s="1" t="s">
        <v>8</v>
      </c>
      <c r="E616" s="2">
        <v>1</v>
      </c>
    </row>
    <row r="617" spans="1:5" x14ac:dyDescent="0.25">
      <c r="A617" s="1" t="s">
        <v>9</v>
      </c>
      <c r="B617" s="1" t="s">
        <v>22</v>
      </c>
      <c r="C617" s="1" t="s">
        <v>10</v>
      </c>
      <c r="D617" s="1" t="s">
        <v>8</v>
      </c>
      <c r="E617" s="2">
        <v>22</v>
      </c>
    </row>
    <row r="618" spans="1:5" x14ac:dyDescent="0.25">
      <c r="A618" s="1" t="s">
        <v>13</v>
      </c>
      <c r="B618" s="1" t="s">
        <v>34</v>
      </c>
      <c r="C618" s="1" t="s">
        <v>12</v>
      </c>
      <c r="D618" s="1" t="s">
        <v>8</v>
      </c>
      <c r="E618" s="2">
        <v>26</v>
      </c>
    </row>
    <row r="619" spans="1:5" x14ac:dyDescent="0.25">
      <c r="A619" s="1" t="s">
        <v>16</v>
      </c>
      <c r="B619" s="1" t="s">
        <v>22</v>
      </c>
      <c r="C619" s="1" t="s">
        <v>10</v>
      </c>
      <c r="D619" s="1" t="s">
        <v>8</v>
      </c>
      <c r="E619" s="2">
        <v>26</v>
      </c>
    </row>
    <row r="620" spans="1:5" x14ac:dyDescent="0.25">
      <c r="A620" s="1" t="s">
        <v>30</v>
      </c>
      <c r="B620" s="1" t="s">
        <v>22</v>
      </c>
      <c r="C620" s="1" t="s">
        <v>15</v>
      </c>
      <c r="D620" s="1" t="s">
        <v>8</v>
      </c>
      <c r="E620" s="2">
        <v>6</v>
      </c>
    </row>
    <row r="621" spans="1:5" x14ac:dyDescent="0.25">
      <c r="A621" s="1" t="s">
        <v>30</v>
      </c>
      <c r="B621" s="1" t="s">
        <v>23</v>
      </c>
      <c r="C621" s="1" t="s">
        <v>15</v>
      </c>
      <c r="D621" s="1" t="s">
        <v>8</v>
      </c>
      <c r="E621" s="2">
        <v>15</v>
      </c>
    </row>
    <row r="622" spans="1:5" x14ac:dyDescent="0.25">
      <c r="A622" s="1" t="s">
        <v>30</v>
      </c>
      <c r="B622" s="1" t="s">
        <v>24</v>
      </c>
      <c r="C622" s="1" t="s">
        <v>15</v>
      </c>
      <c r="D622" s="1" t="s">
        <v>8</v>
      </c>
      <c r="E622" s="2">
        <v>7</v>
      </c>
    </row>
    <row r="623" spans="1:5" x14ac:dyDescent="0.25">
      <c r="A623" s="1" t="s">
        <v>5</v>
      </c>
      <c r="B623" s="1" t="s">
        <v>6</v>
      </c>
      <c r="C623" s="1" t="s">
        <v>7</v>
      </c>
      <c r="D623" s="1" t="s">
        <v>8</v>
      </c>
      <c r="E623" s="2">
        <v>22</v>
      </c>
    </row>
    <row r="624" spans="1:5" x14ac:dyDescent="0.25">
      <c r="A624" s="1" t="s">
        <v>9</v>
      </c>
      <c r="B624" s="1" t="s">
        <v>6</v>
      </c>
      <c r="C624" s="1" t="s">
        <v>10</v>
      </c>
      <c r="D624" s="1" t="s">
        <v>8</v>
      </c>
      <c r="E624" s="2">
        <v>12</v>
      </c>
    </row>
    <row r="625" spans="1:5" x14ac:dyDescent="0.25">
      <c r="A625" s="1" t="s">
        <v>20</v>
      </c>
      <c r="B625" s="1" t="s">
        <v>21</v>
      </c>
      <c r="C625" s="1" t="s">
        <v>7</v>
      </c>
      <c r="D625" s="1" t="s">
        <v>8</v>
      </c>
      <c r="E625" s="2">
        <v>58</v>
      </c>
    </row>
    <row r="626" spans="1:5" x14ac:dyDescent="0.25">
      <c r="A626" s="1" t="s">
        <v>20</v>
      </c>
      <c r="B626" s="1" t="s">
        <v>6</v>
      </c>
      <c r="C626" s="1" t="s">
        <v>7</v>
      </c>
      <c r="D626" s="1" t="s">
        <v>8</v>
      </c>
      <c r="E626" s="2">
        <v>1</v>
      </c>
    </row>
    <row r="627" spans="1:5" x14ac:dyDescent="0.25">
      <c r="A627" s="1" t="s">
        <v>16</v>
      </c>
      <c r="B627" s="1" t="s">
        <v>22</v>
      </c>
      <c r="C627" s="1" t="s">
        <v>12</v>
      </c>
      <c r="D627" s="1" t="s">
        <v>8</v>
      </c>
      <c r="E627" s="2">
        <v>5</v>
      </c>
    </row>
    <row r="628" spans="1:5" x14ac:dyDescent="0.25">
      <c r="A628" s="1" t="s">
        <v>16</v>
      </c>
      <c r="B628" s="1" t="s">
        <v>23</v>
      </c>
      <c r="C628" s="1" t="s">
        <v>12</v>
      </c>
      <c r="D628" s="1" t="s">
        <v>8</v>
      </c>
      <c r="E628" s="2">
        <v>9</v>
      </c>
    </row>
    <row r="629" spans="1:5" x14ac:dyDescent="0.25">
      <c r="A629" s="1" t="s">
        <v>18</v>
      </c>
      <c r="B629" s="1" t="s">
        <v>23</v>
      </c>
      <c r="C629" s="1" t="s">
        <v>12</v>
      </c>
      <c r="D629" s="1" t="s">
        <v>8</v>
      </c>
      <c r="E629" s="2">
        <v>8</v>
      </c>
    </row>
    <row r="630" spans="1:5" x14ac:dyDescent="0.25">
      <c r="A630" s="1" t="s">
        <v>18</v>
      </c>
      <c r="B630" s="1" t="s">
        <v>24</v>
      </c>
      <c r="C630" s="1" t="s">
        <v>12</v>
      </c>
      <c r="D630" s="1" t="s">
        <v>8</v>
      </c>
      <c r="E630" s="2">
        <v>6</v>
      </c>
    </row>
    <row r="631" spans="1:5" x14ac:dyDescent="0.25">
      <c r="A631" s="1" t="s">
        <v>27</v>
      </c>
      <c r="B631" s="1" t="s">
        <v>24</v>
      </c>
      <c r="C631" s="1" t="s">
        <v>17</v>
      </c>
      <c r="D631" s="1" t="s">
        <v>8</v>
      </c>
      <c r="E631" s="2">
        <v>4</v>
      </c>
    </row>
    <row r="632" spans="1:5" x14ac:dyDescent="0.25">
      <c r="A632" s="1" t="s">
        <v>27</v>
      </c>
      <c r="B632" s="1" t="s">
        <v>23</v>
      </c>
      <c r="C632" s="1" t="s">
        <v>17</v>
      </c>
      <c r="D632" s="1" t="s">
        <v>8</v>
      </c>
      <c r="E632" s="2">
        <v>8</v>
      </c>
    </row>
    <row r="633" spans="1:5" x14ac:dyDescent="0.25">
      <c r="A633" s="1" t="s">
        <v>27</v>
      </c>
      <c r="B633" s="1" t="s">
        <v>22</v>
      </c>
      <c r="C633" s="1" t="s">
        <v>17</v>
      </c>
      <c r="D633" s="1" t="s">
        <v>8</v>
      </c>
      <c r="E633" s="2">
        <v>5</v>
      </c>
    </row>
    <row r="634" spans="1:5" x14ac:dyDescent="0.25">
      <c r="A634" s="1" t="s">
        <v>27</v>
      </c>
      <c r="B634" s="1" t="s">
        <v>39</v>
      </c>
      <c r="C634" s="1" t="s">
        <v>17</v>
      </c>
      <c r="D634" s="1" t="s">
        <v>8</v>
      </c>
      <c r="E634" s="2">
        <v>1</v>
      </c>
    </row>
    <row r="635" spans="1:5" x14ac:dyDescent="0.25">
      <c r="A635" s="1" t="s">
        <v>5</v>
      </c>
      <c r="B635" s="1" t="s">
        <v>6</v>
      </c>
      <c r="C635" s="1" t="s">
        <v>7</v>
      </c>
      <c r="D635" s="1" t="s">
        <v>8</v>
      </c>
      <c r="E635" s="2">
        <v>13</v>
      </c>
    </row>
    <row r="636" spans="1:5" x14ac:dyDescent="0.25">
      <c r="A636" s="1" t="s">
        <v>25</v>
      </c>
      <c r="B636" s="1" t="s">
        <v>6</v>
      </c>
      <c r="C636" s="1" t="s">
        <v>10</v>
      </c>
      <c r="D636" s="1" t="s">
        <v>8</v>
      </c>
      <c r="E636" s="2">
        <v>11</v>
      </c>
    </row>
    <row r="637" spans="1:5" x14ac:dyDescent="0.25">
      <c r="A637" s="1" t="s">
        <v>9</v>
      </c>
      <c r="B637" s="1" t="s">
        <v>6</v>
      </c>
      <c r="C637" s="1" t="s">
        <v>10</v>
      </c>
      <c r="D637" s="1" t="s">
        <v>8</v>
      </c>
      <c r="E637" s="2">
        <v>11</v>
      </c>
    </row>
    <row r="638" spans="1:5" x14ac:dyDescent="0.25">
      <c r="A638" s="1" t="s">
        <v>11</v>
      </c>
      <c r="B638" s="1" t="s">
        <v>6</v>
      </c>
      <c r="C638" s="1" t="s">
        <v>12</v>
      </c>
      <c r="D638" s="1" t="s">
        <v>8</v>
      </c>
      <c r="E638" s="2">
        <v>12</v>
      </c>
    </row>
    <row r="639" spans="1:5" x14ac:dyDescent="0.25">
      <c r="A639" s="1" t="s">
        <v>9</v>
      </c>
      <c r="B639" s="1" t="s">
        <v>6</v>
      </c>
      <c r="C639" s="1" t="s">
        <v>32</v>
      </c>
      <c r="D639" s="1" t="s">
        <v>8</v>
      </c>
      <c r="E639" s="2">
        <v>10</v>
      </c>
    </row>
    <row r="640" spans="1:5" x14ac:dyDescent="0.25">
      <c r="A640" s="1" t="s">
        <v>13</v>
      </c>
      <c r="B640" s="1" t="s">
        <v>6</v>
      </c>
      <c r="C640" s="1" t="s">
        <v>12</v>
      </c>
      <c r="D640" s="1" t="s">
        <v>8</v>
      </c>
      <c r="E640" s="2">
        <v>13</v>
      </c>
    </row>
    <row r="641" spans="1:5" x14ac:dyDescent="0.25">
      <c r="A641" s="1" t="s">
        <v>28</v>
      </c>
      <c r="B641" s="1" t="s">
        <v>6</v>
      </c>
      <c r="C641" s="1" t="s">
        <v>17</v>
      </c>
      <c r="D641" s="1" t="s">
        <v>8</v>
      </c>
      <c r="E641" s="2">
        <v>11</v>
      </c>
    </row>
    <row r="642" spans="1:5" x14ac:dyDescent="0.25">
      <c r="A642" s="1" t="s">
        <v>16</v>
      </c>
      <c r="B642" s="1" t="s">
        <v>6</v>
      </c>
      <c r="C642" s="1" t="s">
        <v>12</v>
      </c>
      <c r="D642" s="1" t="s">
        <v>8</v>
      </c>
      <c r="E642" s="2">
        <v>13</v>
      </c>
    </row>
    <row r="643" spans="1:5" x14ac:dyDescent="0.25">
      <c r="A643" s="1" t="s">
        <v>16</v>
      </c>
      <c r="B643" s="1" t="s">
        <v>6</v>
      </c>
      <c r="C643" s="1" t="s">
        <v>17</v>
      </c>
      <c r="D643" s="1" t="s">
        <v>8</v>
      </c>
      <c r="E643" s="2">
        <v>5</v>
      </c>
    </row>
    <row r="644" spans="1:5" x14ac:dyDescent="0.25">
      <c r="A644" s="1" t="s">
        <v>18</v>
      </c>
      <c r="B644" s="1" t="s">
        <v>6</v>
      </c>
      <c r="C644" s="1" t="s">
        <v>12</v>
      </c>
      <c r="D644" s="1" t="s">
        <v>8</v>
      </c>
      <c r="E644" s="2">
        <v>11</v>
      </c>
    </row>
    <row r="645" spans="1:5" x14ac:dyDescent="0.25">
      <c r="A645" s="1" t="s">
        <v>29</v>
      </c>
      <c r="B645" s="1" t="s">
        <v>23</v>
      </c>
      <c r="C645" s="1" t="s">
        <v>10</v>
      </c>
      <c r="D645" s="1" t="s">
        <v>8</v>
      </c>
      <c r="E645" s="2">
        <v>15</v>
      </c>
    </row>
    <row r="646" spans="1:5" x14ac:dyDescent="0.25">
      <c r="A646" s="1" t="s">
        <v>29</v>
      </c>
      <c r="B646" s="1" t="s">
        <v>22</v>
      </c>
      <c r="C646" s="1" t="s">
        <v>10</v>
      </c>
      <c r="D646" s="1" t="s">
        <v>8</v>
      </c>
      <c r="E646" s="2">
        <v>2</v>
      </c>
    </row>
    <row r="647" spans="1:5" x14ac:dyDescent="0.25">
      <c r="A647" s="1" t="s">
        <v>29</v>
      </c>
      <c r="B647" s="1" t="s">
        <v>24</v>
      </c>
      <c r="C647" s="1" t="s">
        <v>10</v>
      </c>
      <c r="D647" s="1" t="s">
        <v>8</v>
      </c>
      <c r="E647" s="2">
        <v>5</v>
      </c>
    </row>
    <row r="648" spans="1:5" x14ac:dyDescent="0.25">
      <c r="A648" s="1" t="s">
        <v>29</v>
      </c>
      <c r="B648" s="1" t="s">
        <v>39</v>
      </c>
      <c r="C648" s="1" t="s">
        <v>10</v>
      </c>
      <c r="D648" s="1" t="s">
        <v>8</v>
      </c>
      <c r="E648" s="2">
        <v>2</v>
      </c>
    </row>
    <row r="649" spans="1:5" x14ac:dyDescent="0.25">
      <c r="A649" s="1" t="s">
        <v>30</v>
      </c>
      <c r="B649" s="1" t="s">
        <v>23</v>
      </c>
      <c r="C649" s="1" t="s">
        <v>15</v>
      </c>
      <c r="D649" s="1" t="s">
        <v>8</v>
      </c>
      <c r="E649" s="2">
        <v>15</v>
      </c>
    </row>
    <row r="650" spans="1:5" x14ac:dyDescent="0.25">
      <c r="A650" s="1" t="s">
        <v>30</v>
      </c>
      <c r="B650" s="1" t="s">
        <v>24</v>
      </c>
      <c r="C650" s="1" t="s">
        <v>15</v>
      </c>
      <c r="D650" s="1" t="s">
        <v>8</v>
      </c>
      <c r="E650" s="2">
        <v>6</v>
      </c>
    </row>
    <row r="651" spans="1:5" x14ac:dyDescent="0.25">
      <c r="A651" s="1" t="s">
        <v>16</v>
      </c>
      <c r="B651" s="1" t="s">
        <v>24</v>
      </c>
      <c r="C651" s="1" t="s">
        <v>17</v>
      </c>
      <c r="D651" s="1" t="s">
        <v>8</v>
      </c>
      <c r="E651" s="2">
        <v>5</v>
      </c>
    </row>
    <row r="652" spans="1:5" x14ac:dyDescent="0.25">
      <c r="A652" s="1" t="s">
        <v>16</v>
      </c>
      <c r="B652" s="1" t="s">
        <v>23</v>
      </c>
      <c r="C652" s="1" t="s">
        <v>17</v>
      </c>
      <c r="D652" s="1" t="s">
        <v>8</v>
      </c>
      <c r="E652" s="2">
        <v>11</v>
      </c>
    </row>
    <row r="653" spans="1:5" x14ac:dyDescent="0.25">
      <c r="A653" s="1" t="s">
        <v>5</v>
      </c>
      <c r="B653" s="1" t="s">
        <v>6</v>
      </c>
      <c r="C653" s="1" t="s">
        <v>7</v>
      </c>
      <c r="D653" s="1" t="s">
        <v>8</v>
      </c>
      <c r="E653" s="2">
        <v>27</v>
      </c>
    </row>
    <row r="654" spans="1:5" x14ac:dyDescent="0.25">
      <c r="A654" s="1" t="s">
        <v>9</v>
      </c>
      <c r="B654" s="1" t="s">
        <v>6</v>
      </c>
      <c r="C654" s="1" t="s">
        <v>12</v>
      </c>
      <c r="D654" s="1" t="s">
        <v>8</v>
      </c>
      <c r="E654" s="2">
        <v>15</v>
      </c>
    </row>
    <row r="655" spans="1:5" x14ac:dyDescent="0.25">
      <c r="A655" s="1" t="s">
        <v>20</v>
      </c>
      <c r="B655" s="1" t="s">
        <v>21</v>
      </c>
      <c r="C655" s="1" t="s">
        <v>7</v>
      </c>
      <c r="D655" s="1" t="s">
        <v>8</v>
      </c>
      <c r="E655" s="2">
        <v>54</v>
      </c>
    </row>
    <row r="656" spans="1:5" x14ac:dyDescent="0.25">
      <c r="A656" s="1" t="s">
        <v>13</v>
      </c>
      <c r="B656" s="1" t="s">
        <v>24</v>
      </c>
      <c r="C656" s="1" t="s">
        <v>12</v>
      </c>
      <c r="D656" s="1" t="s">
        <v>8</v>
      </c>
      <c r="E656" s="2">
        <v>4</v>
      </c>
    </row>
    <row r="657" spans="1:5" x14ac:dyDescent="0.25">
      <c r="A657" s="1" t="s">
        <v>13</v>
      </c>
      <c r="B657" s="1" t="s">
        <v>23</v>
      </c>
      <c r="C657" s="1" t="s">
        <v>12</v>
      </c>
      <c r="D657" s="1" t="s">
        <v>8</v>
      </c>
      <c r="E657" s="2">
        <v>12</v>
      </c>
    </row>
    <row r="658" spans="1:5" x14ac:dyDescent="0.25">
      <c r="A658" s="1" t="s">
        <v>16</v>
      </c>
      <c r="B658" s="1" t="s">
        <v>23</v>
      </c>
      <c r="C658" s="1" t="s">
        <v>12</v>
      </c>
      <c r="D658" s="1" t="s">
        <v>8</v>
      </c>
      <c r="E658" s="2">
        <v>13</v>
      </c>
    </row>
    <row r="659" spans="1:5" x14ac:dyDescent="0.25">
      <c r="A659" s="1" t="s">
        <v>38</v>
      </c>
      <c r="B659" s="1" t="s">
        <v>22</v>
      </c>
      <c r="C659" s="1" t="s">
        <v>10</v>
      </c>
      <c r="D659" s="1" t="s">
        <v>8</v>
      </c>
      <c r="E659" s="2">
        <v>40</v>
      </c>
    </row>
    <row r="660" spans="1:5" x14ac:dyDescent="0.25">
      <c r="A660" s="1" t="s">
        <v>16</v>
      </c>
      <c r="B660" s="1" t="s">
        <v>34</v>
      </c>
      <c r="C660" s="1" t="s">
        <v>10</v>
      </c>
      <c r="D660" s="1" t="s">
        <v>8</v>
      </c>
      <c r="E660" s="2">
        <v>15</v>
      </c>
    </row>
    <row r="661" spans="1:5" x14ac:dyDescent="0.25">
      <c r="A661" s="1" t="s">
        <v>13</v>
      </c>
      <c r="B661" s="1" t="s">
        <v>6</v>
      </c>
      <c r="C661" s="1" t="s">
        <v>12</v>
      </c>
      <c r="D661" s="1" t="s">
        <v>8</v>
      </c>
      <c r="E661" s="2">
        <v>17</v>
      </c>
    </row>
    <row r="662" spans="1:5" x14ac:dyDescent="0.25">
      <c r="A662" s="1" t="s">
        <v>16</v>
      </c>
      <c r="B662" s="1" t="s">
        <v>6</v>
      </c>
      <c r="C662" s="1" t="s">
        <v>12</v>
      </c>
      <c r="D662" s="1" t="s">
        <v>8</v>
      </c>
      <c r="E662" s="2">
        <v>29</v>
      </c>
    </row>
    <row r="663" spans="1:5" x14ac:dyDescent="0.25">
      <c r="A663" s="1" t="s">
        <v>16</v>
      </c>
      <c r="B663" s="1" t="s">
        <v>6</v>
      </c>
      <c r="C663" s="1" t="s">
        <v>17</v>
      </c>
      <c r="D663" s="1" t="s">
        <v>8</v>
      </c>
      <c r="E663" s="2">
        <v>6</v>
      </c>
    </row>
    <row r="664" spans="1:5" x14ac:dyDescent="0.25">
      <c r="A664" s="1" t="s">
        <v>28</v>
      </c>
      <c r="B664" s="1" t="s">
        <v>6</v>
      </c>
      <c r="C664" s="1" t="s">
        <v>17</v>
      </c>
      <c r="D664" s="1" t="s">
        <v>8</v>
      </c>
      <c r="E664" s="2">
        <v>9</v>
      </c>
    </row>
    <row r="665" spans="1:5" x14ac:dyDescent="0.25">
      <c r="A665" s="1" t="s">
        <v>5</v>
      </c>
      <c r="B665" s="1" t="s">
        <v>6</v>
      </c>
      <c r="C665" s="1" t="s">
        <v>7</v>
      </c>
      <c r="D665" s="1" t="s">
        <v>8</v>
      </c>
      <c r="E665" s="2">
        <v>16</v>
      </c>
    </row>
    <row r="666" spans="1:5" x14ac:dyDescent="0.25">
      <c r="A666" s="1" t="s">
        <v>5</v>
      </c>
      <c r="B666" s="1" t="s">
        <v>14</v>
      </c>
      <c r="C666" s="1" t="s">
        <v>7</v>
      </c>
      <c r="D666" s="1" t="s">
        <v>8</v>
      </c>
      <c r="E666" s="2">
        <v>4</v>
      </c>
    </row>
    <row r="667" spans="1:5" x14ac:dyDescent="0.25">
      <c r="A667" s="1" t="s">
        <v>20</v>
      </c>
      <c r="B667" s="1" t="s">
        <v>21</v>
      </c>
      <c r="C667" s="1" t="s">
        <v>7</v>
      </c>
      <c r="D667" s="1" t="s">
        <v>8</v>
      </c>
      <c r="E667" s="2">
        <v>83</v>
      </c>
    </row>
    <row r="668" spans="1:5" x14ac:dyDescent="0.25">
      <c r="A668" s="1" t="s">
        <v>26</v>
      </c>
      <c r="B668" s="1" t="s">
        <v>23</v>
      </c>
      <c r="C668" s="1" t="s">
        <v>10</v>
      </c>
      <c r="D668" s="1" t="s">
        <v>8</v>
      </c>
      <c r="E668" s="2">
        <v>7</v>
      </c>
    </row>
    <row r="669" spans="1:5" x14ac:dyDescent="0.25">
      <c r="A669" s="1" t="s">
        <v>26</v>
      </c>
      <c r="B669" s="1" t="s">
        <v>22</v>
      </c>
      <c r="C669" s="1" t="s">
        <v>10</v>
      </c>
      <c r="D669" s="1" t="s">
        <v>8</v>
      </c>
      <c r="E669" s="2">
        <v>7</v>
      </c>
    </row>
    <row r="670" spans="1:5" x14ac:dyDescent="0.25">
      <c r="A670" s="1" t="s">
        <v>26</v>
      </c>
      <c r="B670" s="1" t="s">
        <v>24</v>
      </c>
      <c r="C670" s="1" t="s">
        <v>10</v>
      </c>
      <c r="D670" s="1" t="s">
        <v>8</v>
      </c>
      <c r="E670" s="2">
        <v>5</v>
      </c>
    </row>
    <row r="671" spans="1:5" x14ac:dyDescent="0.25">
      <c r="A671" s="1" t="s">
        <v>29</v>
      </c>
      <c r="B671" s="1" t="s">
        <v>23</v>
      </c>
      <c r="C671" s="1" t="s">
        <v>10</v>
      </c>
      <c r="D671" s="1" t="s">
        <v>8</v>
      </c>
      <c r="E671" s="2">
        <v>11</v>
      </c>
    </row>
    <row r="672" spans="1:5" x14ac:dyDescent="0.25">
      <c r="A672" s="1" t="s">
        <v>29</v>
      </c>
      <c r="B672" s="1" t="s">
        <v>22</v>
      </c>
      <c r="C672" s="1" t="s">
        <v>10</v>
      </c>
      <c r="D672" s="1" t="s">
        <v>8</v>
      </c>
      <c r="E672" s="2">
        <v>5</v>
      </c>
    </row>
    <row r="673" spans="1:5" x14ac:dyDescent="0.25">
      <c r="A673" s="1" t="s">
        <v>30</v>
      </c>
      <c r="B673" s="1" t="s">
        <v>23</v>
      </c>
      <c r="C673" s="1" t="s">
        <v>15</v>
      </c>
      <c r="D673" s="1" t="s">
        <v>8</v>
      </c>
      <c r="E673" s="2">
        <v>10</v>
      </c>
    </row>
    <row r="674" spans="1:5" x14ac:dyDescent="0.25">
      <c r="A674" s="1" t="s">
        <v>30</v>
      </c>
      <c r="B674" s="1" t="s">
        <v>22</v>
      </c>
      <c r="C674" s="1" t="s">
        <v>15</v>
      </c>
      <c r="D674" s="1" t="s">
        <v>8</v>
      </c>
      <c r="E674" s="2">
        <v>10</v>
      </c>
    </row>
    <row r="675" spans="1:5" x14ac:dyDescent="0.25">
      <c r="A675" s="1" t="s">
        <v>30</v>
      </c>
      <c r="B675" s="1" t="s">
        <v>24</v>
      </c>
      <c r="C675" s="1" t="s">
        <v>15</v>
      </c>
      <c r="D675" s="1" t="s">
        <v>8</v>
      </c>
      <c r="E675" s="2">
        <v>6</v>
      </c>
    </row>
    <row r="676" spans="1:5" x14ac:dyDescent="0.25">
      <c r="A676" s="1" t="s">
        <v>9</v>
      </c>
      <c r="B676" s="1" t="s">
        <v>24</v>
      </c>
      <c r="C676" s="1" t="s">
        <v>12</v>
      </c>
      <c r="D676" s="1" t="s">
        <v>8</v>
      </c>
      <c r="E676" s="2">
        <v>7</v>
      </c>
    </row>
    <row r="677" spans="1:5" x14ac:dyDescent="0.25">
      <c r="A677" s="1" t="s">
        <v>9</v>
      </c>
      <c r="B677" s="1" t="s">
        <v>23</v>
      </c>
      <c r="C677" s="1" t="s">
        <v>12</v>
      </c>
      <c r="D677" s="1" t="s">
        <v>8</v>
      </c>
      <c r="E677" s="2">
        <v>8</v>
      </c>
    </row>
    <row r="678" spans="1:5" x14ac:dyDescent="0.25">
      <c r="A678" s="1" t="s">
        <v>9</v>
      </c>
      <c r="B678" s="1" t="s">
        <v>22</v>
      </c>
      <c r="C678" s="1" t="s">
        <v>12</v>
      </c>
      <c r="D678" s="1" t="s">
        <v>8</v>
      </c>
      <c r="E678" s="2">
        <v>7</v>
      </c>
    </row>
    <row r="679" spans="1:5" x14ac:dyDescent="0.25">
      <c r="A679" s="1" t="s">
        <v>25</v>
      </c>
      <c r="B679" s="1" t="s">
        <v>6</v>
      </c>
      <c r="C679" s="1" t="s">
        <v>10</v>
      </c>
      <c r="D679" s="1" t="s">
        <v>8</v>
      </c>
      <c r="E679" s="2">
        <v>8</v>
      </c>
    </row>
    <row r="680" spans="1:5" x14ac:dyDescent="0.25">
      <c r="A680" s="1" t="s">
        <v>25</v>
      </c>
      <c r="B680" s="1" t="s">
        <v>6</v>
      </c>
      <c r="C680" s="1" t="s">
        <v>32</v>
      </c>
      <c r="D680" s="1" t="s">
        <v>8</v>
      </c>
      <c r="E680" s="2">
        <v>6</v>
      </c>
    </row>
    <row r="681" spans="1:5" x14ac:dyDescent="0.25">
      <c r="A681" s="1" t="s">
        <v>9</v>
      </c>
      <c r="B681" s="1" t="s">
        <v>6</v>
      </c>
      <c r="C681" s="1" t="s">
        <v>10</v>
      </c>
      <c r="D681" s="1" t="s">
        <v>8</v>
      </c>
      <c r="E681" s="2">
        <v>11</v>
      </c>
    </row>
    <row r="682" spans="1:5" x14ac:dyDescent="0.25">
      <c r="A682" s="1" t="s">
        <v>11</v>
      </c>
      <c r="B682" s="1" t="s">
        <v>6</v>
      </c>
      <c r="C682" s="1" t="s">
        <v>12</v>
      </c>
      <c r="D682" s="1" t="s">
        <v>8</v>
      </c>
      <c r="E682" s="2">
        <v>10</v>
      </c>
    </row>
    <row r="683" spans="1:5" x14ac:dyDescent="0.25">
      <c r="A683" s="1" t="s">
        <v>13</v>
      </c>
      <c r="B683" s="1" t="s">
        <v>6</v>
      </c>
      <c r="C683" s="1" t="s">
        <v>12</v>
      </c>
      <c r="D683" s="1" t="s">
        <v>8</v>
      </c>
      <c r="E683" s="2">
        <v>14</v>
      </c>
    </row>
    <row r="684" spans="1:5" x14ac:dyDescent="0.25">
      <c r="A684" s="1" t="s">
        <v>16</v>
      </c>
      <c r="B684" s="1" t="s">
        <v>6</v>
      </c>
      <c r="C684" s="1" t="s">
        <v>12</v>
      </c>
      <c r="D684" s="1" t="s">
        <v>8</v>
      </c>
      <c r="E684" s="2">
        <v>18</v>
      </c>
    </row>
    <row r="685" spans="1:5" x14ac:dyDescent="0.25">
      <c r="A685" s="1" t="s">
        <v>28</v>
      </c>
      <c r="B685" s="1" t="s">
        <v>6</v>
      </c>
      <c r="C685" s="1" t="s">
        <v>17</v>
      </c>
      <c r="D685" s="1" t="s">
        <v>8</v>
      </c>
      <c r="E685" s="2">
        <v>10</v>
      </c>
    </row>
    <row r="686" spans="1:5" x14ac:dyDescent="0.25">
      <c r="A686" s="1" t="s">
        <v>5</v>
      </c>
      <c r="B686" s="1" t="s">
        <v>6</v>
      </c>
      <c r="C686" s="1" t="s">
        <v>7</v>
      </c>
      <c r="D686" s="1" t="s">
        <v>8</v>
      </c>
      <c r="E686" s="2">
        <v>11</v>
      </c>
    </row>
    <row r="687" spans="1:5" x14ac:dyDescent="0.25">
      <c r="A687" s="1" t="s">
        <v>5</v>
      </c>
      <c r="B687" s="1" t="s">
        <v>14</v>
      </c>
      <c r="C687" s="1" t="s">
        <v>7</v>
      </c>
      <c r="D687" s="1" t="s">
        <v>8</v>
      </c>
      <c r="E687" s="2">
        <v>6</v>
      </c>
    </row>
    <row r="688" spans="1:5" x14ac:dyDescent="0.25">
      <c r="A688" s="1" t="s">
        <v>5</v>
      </c>
      <c r="B688" s="1" t="s">
        <v>21</v>
      </c>
      <c r="C688" s="1" t="s">
        <v>7</v>
      </c>
      <c r="D688" s="1" t="s">
        <v>8</v>
      </c>
      <c r="E688" s="2">
        <v>2</v>
      </c>
    </row>
    <row r="689" spans="1:5" x14ac:dyDescent="0.25">
      <c r="A689" s="1" t="s">
        <v>20</v>
      </c>
      <c r="B689" s="1" t="s">
        <v>21</v>
      </c>
      <c r="C689" s="1" t="s">
        <v>7</v>
      </c>
      <c r="D689" s="1" t="s">
        <v>8</v>
      </c>
      <c r="E689" s="2">
        <v>77</v>
      </c>
    </row>
    <row r="690" spans="1:5" x14ac:dyDescent="0.25">
      <c r="A690" s="1" t="s">
        <v>13</v>
      </c>
      <c r="B690" s="1" t="s">
        <v>23</v>
      </c>
      <c r="C690" s="1" t="s">
        <v>12</v>
      </c>
      <c r="D690" s="1" t="s">
        <v>8</v>
      </c>
      <c r="E690" s="2">
        <v>5</v>
      </c>
    </row>
    <row r="691" spans="1:5" x14ac:dyDescent="0.25">
      <c r="A691" s="1" t="s">
        <v>13</v>
      </c>
      <c r="B691" s="1" t="s">
        <v>24</v>
      </c>
      <c r="C691" s="1" t="s">
        <v>12</v>
      </c>
      <c r="D691" s="1" t="s">
        <v>8</v>
      </c>
      <c r="E691" s="2">
        <v>5</v>
      </c>
    </row>
    <row r="692" spans="1:5" x14ac:dyDescent="0.25">
      <c r="A692" s="1" t="s">
        <v>16</v>
      </c>
      <c r="B692" s="1" t="s">
        <v>24</v>
      </c>
      <c r="C692" s="1" t="s">
        <v>12</v>
      </c>
      <c r="D692" s="1" t="s">
        <v>8</v>
      </c>
      <c r="E692" s="2">
        <v>5</v>
      </c>
    </row>
    <row r="693" spans="1:5" x14ac:dyDescent="0.25">
      <c r="A693" s="1" t="s">
        <v>16</v>
      </c>
      <c r="B693" s="1" t="s">
        <v>23</v>
      </c>
      <c r="C693" s="1" t="s">
        <v>12</v>
      </c>
      <c r="D693" s="1" t="s">
        <v>8</v>
      </c>
      <c r="E693" s="2">
        <v>10</v>
      </c>
    </row>
    <row r="694" spans="1:5" x14ac:dyDescent="0.25">
      <c r="A694" s="1" t="s">
        <v>16</v>
      </c>
      <c r="B694" s="1" t="s">
        <v>22</v>
      </c>
      <c r="C694" s="1" t="s">
        <v>12</v>
      </c>
      <c r="D694" s="1" t="s">
        <v>8</v>
      </c>
      <c r="E694" s="2">
        <v>6</v>
      </c>
    </row>
    <row r="695" spans="1:5" x14ac:dyDescent="0.25">
      <c r="A695" s="1" t="s">
        <v>16</v>
      </c>
      <c r="B695" s="1" t="s">
        <v>23</v>
      </c>
      <c r="C695" s="1" t="s">
        <v>17</v>
      </c>
      <c r="D695" s="1" t="s">
        <v>8</v>
      </c>
      <c r="E695" s="2">
        <v>6</v>
      </c>
    </row>
    <row r="696" spans="1:5" x14ac:dyDescent="0.25">
      <c r="A696" s="1" t="s">
        <v>18</v>
      </c>
      <c r="B696" s="1" t="s">
        <v>23</v>
      </c>
      <c r="C696" s="1" t="s">
        <v>12</v>
      </c>
      <c r="D696" s="1" t="s">
        <v>8</v>
      </c>
      <c r="E696" s="2">
        <v>7</v>
      </c>
    </row>
    <row r="697" spans="1:5" x14ac:dyDescent="0.25">
      <c r="A697" s="1" t="s">
        <v>28</v>
      </c>
      <c r="B697" s="1" t="s">
        <v>23</v>
      </c>
      <c r="C697" s="1" t="s">
        <v>17</v>
      </c>
      <c r="D697" s="1" t="s">
        <v>8</v>
      </c>
      <c r="E697" s="2">
        <v>5</v>
      </c>
    </row>
    <row r="698" spans="1:5" x14ac:dyDescent="0.25">
      <c r="A698" s="1" t="s">
        <v>25</v>
      </c>
      <c r="B698" s="1" t="s">
        <v>6</v>
      </c>
      <c r="C698" s="1" t="s">
        <v>10</v>
      </c>
      <c r="D698" s="1" t="s">
        <v>8</v>
      </c>
      <c r="E698" s="2">
        <v>8</v>
      </c>
    </row>
    <row r="699" spans="1:5" x14ac:dyDescent="0.25">
      <c r="A699" s="1" t="s">
        <v>9</v>
      </c>
      <c r="B699" s="1" t="s">
        <v>6</v>
      </c>
      <c r="C699" s="1" t="s">
        <v>10</v>
      </c>
      <c r="D699" s="1" t="s">
        <v>8</v>
      </c>
      <c r="E699" s="2">
        <v>8</v>
      </c>
    </row>
    <row r="700" spans="1:5" x14ac:dyDescent="0.25">
      <c r="A700" s="1" t="s">
        <v>11</v>
      </c>
      <c r="B700" s="1" t="s">
        <v>6</v>
      </c>
      <c r="C700" s="1" t="s">
        <v>12</v>
      </c>
      <c r="D700" s="1" t="s">
        <v>8</v>
      </c>
      <c r="E700" s="2">
        <v>13</v>
      </c>
    </row>
    <row r="701" spans="1:5" x14ac:dyDescent="0.25">
      <c r="A701" s="1" t="s">
        <v>13</v>
      </c>
      <c r="B701" s="1" t="s">
        <v>6</v>
      </c>
      <c r="C701" s="1" t="s">
        <v>12</v>
      </c>
      <c r="D701" s="1" t="s">
        <v>8</v>
      </c>
      <c r="E701" s="2">
        <v>11</v>
      </c>
    </row>
    <row r="702" spans="1:5" x14ac:dyDescent="0.25">
      <c r="A702" s="1" t="s">
        <v>16</v>
      </c>
      <c r="B702" s="1" t="s">
        <v>6</v>
      </c>
      <c r="C702" s="1" t="s">
        <v>12</v>
      </c>
      <c r="D702" s="1" t="s">
        <v>8</v>
      </c>
      <c r="E702" s="2">
        <v>13</v>
      </c>
    </row>
    <row r="703" spans="1:5" x14ac:dyDescent="0.25">
      <c r="A703" s="1" t="s">
        <v>16</v>
      </c>
      <c r="B703" s="1" t="s">
        <v>6</v>
      </c>
      <c r="C703" s="1" t="s">
        <v>10</v>
      </c>
      <c r="D703" s="1" t="s">
        <v>8</v>
      </c>
      <c r="E703" s="2">
        <v>6</v>
      </c>
    </row>
    <row r="704" spans="1:5" x14ac:dyDescent="0.25">
      <c r="A704" s="1" t="s">
        <v>16</v>
      </c>
      <c r="B704" s="1" t="s">
        <v>6</v>
      </c>
      <c r="C704" s="1" t="s">
        <v>17</v>
      </c>
      <c r="D704" s="1" t="s">
        <v>8</v>
      </c>
      <c r="E704" s="2">
        <v>11</v>
      </c>
    </row>
    <row r="705" spans="1:5" x14ac:dyDescent="0.25">
      <c r="A705" s="1" t="s">
        <v>16</v>
      </c>
      <c r="B705" s="1" t="s">
        <v>6</v>
      </c>
      <c r="C705" s="1" t="s">
        <v>32</v>
      </c>
      <c r="D705" s="1" t="s">
        <v>8</v>
      </c>
      <c r="E705" s="2">
        <v>6</v>
      </c>
    </row>
    <row r="706" spans="1:5" x14ac:dyDescent="0.25">
      <c r="A706" s="1" t="s">
        <v>28</v>
      </c>
      <c r="B706" s="1" t="s">
        <v>6</v>
      </c>
      <c r="C706" s="1" t="s">
        <v>17</v>
      </c>
      <c r="D706" s="1" t="s">
        <v>8</v>
      </c>
      <c r="E706" s="2">
        <v>6</v>
      </c>
    </row>
    <row r="707" spans="1:5" x14ac:dyDescent="0.25">
      <c r="A707" s="1" t="s">
        <v>13</v>
      </c>
      <c r="B707" s="1" t="s">
        <v>6</v>
      </c>
      <c r="C707" s="1" t="s">
        <v>15</v>
      </c>
      <c r="D707" s="1" t="s">
        <v>8</v>
      </c>
      <c r="E707" s="2">
        <v>7</v>
      </c>
    </row>
    <row r="708" spans="1:5" x14ac:dyDescent="0.25">
      <c r="A708" s="1" t="s">
        <v>13</v>
      </c>
      <c r="B708" s="1" t="s">
        <v>6</v>
      </c>
      <c r="C708" s="1" t="s">
        <v>12</v>
      </c>
      <c r="D708" s="1" t="s">
        <v>8</v>
      </c>
      <c r="E708" s="2">
        <v>9</v>
      </c>
    </row>
    <row r="709" spans="1:5" x14ac:dyDescent="0.25">
      <c r="A709" s="1" t="s">
        <v>16</v>
      </c>
      <c r="B709" s="1" t="s">
        <v>6</v>
      </c>
      <c r="C709" s="1" t="s">
        <v>12</v>
      </c>
      <c r="D709" s="1" t="s">
        <v>8</v>
      </c>
      <c r="E709" s="2">
        <v>23</v>
      </c>
    </row>
    <row r="710" spans="1:5" x14ac:dyDescent="0.25">
      <c r="A710" s="1" t="s">
        <v>27</v>
      </c>
      <c r="B710" s="1" t="s">
        <v>6</v>
      </c>
      <c r="C710" s="1" t="s">
        <v>17</v>
      </c>
      <c r="D710" s="1" t="s">
        <v>8</v>
      </c>
      <c r="E710" s="2">
        <v>6</v>
      </c>
    </row>
    <row r="711" spans="1:5" x14ac:dyDescent="0.25">
      <c r="A711" s="1" t="s">
        <v>18</v>
      </c>
      <c r="B711" s="1" t="s">
        <v>6</v>
      </c>
      <c r="C711" s="1" t="s">
        <v>19</v>
      </c>
      <c r="D711" s="1" t="s">
        <v>8</v>
      </c>
      <c r="E711" s="2">
        <v>9</v>
      </c>
    </row>
    <row r="712" spans="1:5" x14ac:dyDescent="0.25">
      <c r="A712" s="1" t="s">
        <v>28</v>
      </c>
      <c r="B712" s="1" t="s">
        <v>6</v>
      </c>
      <c r="C712" s="1" t="s">
        <v>17</v>
      </c>
      <c r="D712" s="1" t="s">
        <v>8</v>
      </c>
      <c r="E712" s="2">
        <v>7</v>
      </c>
    </row>
    <row r="713" spans="1:5" x14ac:dyDescent="0.25">
      <c r="A713" s="1" t="s">
        <v>5</v>
      </c>
      <c r="B713" s="1" t="s">
        <v>23</v>
      </c>
      <c r="C713" s="1" t="s">
        <v>7</v>
      </c>
      <c r="D713" s="1" t="s">
        <v>8</v>
      </c>
      <c r="E713" s="2">
        <v>12</v>
      </c>
    </row>
    <row r="714" spans="1:5" x14ac:dyDescent="0.25">
      <c r="A714" s="1" t="s">
        <v>5</v>
      </c>
      <c r="B714" s="1" t="s">
        <v>22</v>
      </c>
      <c r="C714" s="1" t="s">
        <v>7</v>
      </c>
      <c r="D714" s="1" t="s">
        <v>8</v>
      </c>
      <c r="E714" s="2">
        <v>10</v>
      </c>
    </row>
    <row r="715" spans="1:5" x14ac:dyDescent="0.25">
      <c r="A715" s="1" t="s">
        <v>5</v>
      </c>
      <c r="B715" s="1" t="s">
        <v>24</v>
      </c>
      <c r="C715" s="1" t="s">
        <v>7</v>
      </c>
      <c r="D715" s="1" t="s">
        <v>8</v>
      </c>
      <c r="E715" s="2">
        <v>10</v>
      </c>
    </row>
    <row r="716" spans="1:5" x14ac:dyDescent="0.25">
      <c r="A716" s="1" t="s">
        <v>25</v>
      </c>
      <c r="B716" s="1" t="s">
        <v>23</v>
      </c>
      <c r="C716" s="1" t="s">
        <v>10</v>
      </c>
      <c r="D716" s="1" t="s">
        <v>8</v>
      </c>
      <c r="E716" s="2">
        <v>7</v>
      </c>
    </row>
    <row r="717" spans="1:5" x14ac:dyDescent="0.25">
      <c r="A717" s="1" t="s">
        <v>25</v>
      </c>
      <c r="B717" s="1" t="s">
        <v>22</v>
      </c>
      <c r="C717" s="1" t="s">
        <v>10</v>
      </c>
      <c r="D717" s="1" t="s">
        <v>8</v>
      </c>
      <c r="E717" s="2">
        <v>7</v>
      </c>
    </row>
    <row r="718" spans="1:5" x14ac:dyDescent="0.25">
      <c r="A718" s="1" t="s">
        <v>25</v>
      </c>
      <c r="B718" s="1" t="s">
        <v>24</v>
      </c>
      <c r="C718" s="1" t="s">
        <v>10</v>
      </c>
      <c r="D718" s="1" t="s">
        <v>8</v>
      </c>
      <c r="E718" s="2">
        <v>5</v>
      </c>
    </row>
    <row r="719" spans="1:5" x14ac:dyDescent="0.25">
      <c r="A719" s="1" t="s">
        <v>9</v>
      </c>
      <c r="B719" s="1" t="s">
        <v>23</v>
      </c>
      <c r="C719" s="1" t="s">
        <v>12</v>
      </c>
      <c r="D719" s="1" t="s">
        <v>8</v>
      </c>
      <c r="E719" s="2">
        <v>7</v>
      </c>
    </row>
    <row r="720" spans="1:5" x14ac:dyDescent="0.25">
      <c r="A720" s="1" t="s">
        <v>9</v>
      </c>
      <c r="B720" s="1" t="s">
        <v>22</v>
      </c>
      <c r="C720" s="1" t="s">
        <v>12</v>
      </c>
      <c r="D720" s="1" t="s">
        <v>8</v>
      </c>
      <c r="E720" s="2">
        <v>5</v>
      </c>
    </row>
    <row r="721" spans="1:5" x14ac:dyDescent="0.25">
      <c r="A721" s="1" t="s">
        <v>9</v>
      </c>
      <c r="B721" s="1" t="s">
        <v>24</v>
      </c>
      <c r="C721" s="1" t="s">
        <v>12</v>
      </c>
      <c r="D721" s="1" t="s">
        <v>8</v>
      </c>
      <c r="E721" s="2">
        <v>7</v>
      </c>
    </row>
    <row r="722" spans="1:5" x14ac:dyDescent="0.25">
      <c r="A722" s="1" t="s">
        <v>13</v>
      </c>
      <c r="B722" s="1" t="s">
        <v>23</v>
      </c>
      <c r="C722" s="1" t="s">
        <v>15</v>
      </c>
      <c r="D722" s="1" t="s">
        <v>8</v>
      </c>
      <c r="E722" s="2">
        <v>6</v>
      </c>
    </row>
    <row r="723" spans="1:5" x14ac:dyDescent="0.25">
      <c r="A723" s="1" t="s">
        <v>16</v>
      </c>
      <c r="B723" s="1" t="s">
        <v>22</v>
      </c>
      <c r="C723" s="1" t="s">
        <v>10</v>
      </c>
      <c r="D723" s="1" t="s">
        <v>8</v>
      </c>
      <c r="E723" s="2">
        <v>1</v>
      </c>
    </row>
    <row r="724" spans="1:5" x14ac:dyDescent="0.25">
      <c r="A724" s="1" t="s">
        <v>18</v>
      </c>
      <c r="B724" s="1" t="s">
        <v>22</v>
      </c>
      <c r="C724" s="1" t="s">
        <v>12</v>
      </c>
      <c r="D724" s="1" t="s">
        <v>8</v>
      </c>
      <c r="E724" s="2">
        <v>8</v>
      </c>
    </row>
    <row r="725" spans="1:5" x14ac:dyDescent="0.25">
      <c r="A725" s="1" t="s">
        <v>27</v>
      </c>
      <c r="B725" s="1" t="s">
        <v>23</v>
      </c>
      <c r="C725" s="1" t="s">
        <v>17</v>
      </c>
      <c r="D725" s="1" t="s">
        <v>8</v>
      </c>
      <c r="E725" s="2">
        <v>10</v>
      </c>
    </row>
    <row r="726" spans="1:5" x14ac:dyDescent="0.25">
      <c r="A726" s="1" t="s">
        <v>27</v>
      </c>
      <c r="B726" s="1" t="s">
        <v>22</v>
      </c>
      <c r="C726" s="1" t="s">
        <v>17</v>
      </c>
      <c r="D726" s="1" t="s">
        <v>8</v>
      </c>
      <c r="E726" s="2">
        <v>5</v>
      </c>
    </row>
    <row r="727" spans="1:5" x14ac:dyDescent="0.25">
      <c r="A727" s="1" t="s">
        <v>16</v>
      </c>
      <c r="B727" s="1" t="s">
        <v>34</v>
      </c>
      <c r="C727" s="1" t="s">
        <v>10</v>
      </c>
      <c r="D727" s="1" t="s">
        <v>8</v>
      </c>
      <c r="E727" s="2">
        <v>33</v>
      </c>
    </row>
    <row r="728" spans="1:5" x14ac:dyDescent="0.25">
      <c r="A728" s="1" t="s">
        <v>5</v>
      </c>
      <c r="B728" s="1" t="s">
        <v>6</v>
      </c>
      <c r="C728" s="1" t="s">
        <v>7</v>
      </c>
      <c r="D728" s="1" t="s">
        <v>8</v>
      </c>
      <c r="E728" s="2">
        <v>13</v>
      </c>
    </row>
    <row r="729" spans="1:5" x14ac:dyDescent="0.25">
      <c r="A729" s="1" t="s">
        <v>25</v>
      </c>
      <c r="B729" s="1" t="s">
        <v>6</v>
      </c>
      <c r="C729" s="1" t="s">
        <v>10</v>
      </c>
      <c r="D729" s="1" t="s">
        <v>8</v>
      </c>
      <c r="E729" s="2">
        <v>9</v>
      </c>
    </row>
    <row r="730" spans="1:5" x14ac:dyDescent="0.25">
      <c r="A730" s="1" t="s">
        <v>20</v>
      </c>
      <c r="B730" s="1" t="s">
        <v>21</v>
      </c>
      <c r="C730" s="1" t="s">
        <v>7</v>
      </c>
      <c r="D730" s="1" t="s">
        <v>8</v>
      </c>
      <c r="E730" s="2">
        <v>66</v>
      </c>
    </row>
    <row r="731" spans="1:5" x14ac:dyDescent="0.25">
      <c r="A731" s="1" t="s">
        <v>26</v>
      </c>
      <c r="B731" s="1" t="s">
        <v>23</v>
      </c>
      <c r="C731" s="1" t="s">
        <v>10</v>
      </c>
      <c r="D731" s="1" t="s">
        <v>8</v>
      </c>
      <c r="E731" s="2">
        <v>7</v>
      </c>
    </row>
    <row r="732" spans="1:5" x14ac:dyDescent="0.25">
      <c r="A732" s="1" t="s">
        <v>26</v>
      </c>
      <c r="B732" s="1" t="s">
        <v>22</v>
      </c>
      <c r="C732" s="1" t="s">
        <v>10</v>
      </c>
      <c r="D732" s="1" t="s">
        <v>8</v>
      </c>
      <c r="E732" s="2">
        <v>5</v>
      </c>
    </row>
    <row r="733" spans="1:5" x14ac:dyDescent="0.25">
      <c r="A733" s="1" t="s">
        <v>29</v>
      </c>
      <c r="B733" s="1" t="s">
        <v>23</v>
      </c>
      <c r="C733" s="1" t="s">
        <v>10</v>
      </c>
      <c r="D733" s="1" t="s">
        <v>8</v>
      </c>
      <c r="E733" s="2">
        <v>21</v>
      </c>
    </row>
    <row r="734" spans="1:5" x14ac:dyDescent="0.25">
      <c r="A734" s="1" t="s">
        <v>29</v>
      </c>
      <c r="B734" s="1" t="s">
        <v>22</v>
      </c>
      <c r="C734" s="1" t="s">
        <v>10</v>
      </c>
      <c r="D734" s="1" t="s">
        <v>8</v>
      </c>
      <c r="E734" s="2">
        <v>11</v>
      </c>
    </row>
    <row r="735" spans="1:5" x14ac:dyDescent="0.25">
      <c r="A735" s="1" t="s">
        <v>29</v>
      </c>
      <c r="B735" s="1" t="s">
        <v>24</v>
      </c>
      <c r="C735" s="1" t="s">
        <v>10</v>
      </c>
      <c r="D735" s="1" t="s">
        <v>8</v>
      </c>
      <c r="E735" s="2">
        <v>10</v>
      </c>
    </row>
    <row r="736" spans="1:5" x14ac:dyDescent="0.25">
      <c r="A736" s="1" t="s">
        <v>30</v>
      </c>
      <c r="B736" s="1" t="s">
        <v>23</v>
      </c>
      <c r="C736" s="1" t="s">
        <v>15</v>
      </c>
      <c r="D736" s="1" t="s">
        <v>8</v>
      </c>
      <c r="E736" s="2">
        <v>25</v>
      </c>
    </row>
    <row r="737" spans="1:5" x14ac:dyDescent="0.25">
      <c r="A737" s="1" t="s">
        <v>30</v>
      </c>
      <c r="B737" s="1" t="s">
        <v>22</v>
      </c>
      <c r="C737" s="1" t="s">
        <v>15</v>
      </c>
      <c r="D737" s="1" t="s">
        <v>8</v>
      </c>
      <c r="E737" s="2">
        <v>10</v>
      </c>
    </row>
    <row r="738" spans="1:5" x14ac:dyDescent="0.25">
      <c r="A738" s="1" t="s">
        <v>30</v>
      </c>
      <c r="B738" s="1" t="s">
        <v>24</v>
      </c>
      <c r="C738" s="1" t="s">
        <v>15</v>
      </c>
      <c r="D738" s="1" t="s">
        <v>8</v>
      </c>
      <c r="E738" s="2">
        <v>12</v>
      </c>
    </row>
    <row r="739" spans="1:5" x14ac:dyDescent="0.25">
      <c r="A739" s="1" t="s">
        <v>25</v>
      </c>
      <c r="B739" s="1" t="s">
        <v>6</v>
      </c>
      <c r="C739" s="1" t="s">
        <v>10</v>
      </c>
      <c r="D739" s="1" t="s">
        <v>8</v>
      </c>
      <c r="E739" s="2">
        <v>8</v>
      </c>
    </row>
    <row r="740" spans="1:5" x14ac:dyDescent="0.25">
      <c r="A740" s="1" t="s">
        <v>25</v>
      </c>
      <c r="B740" s="1" t="s">
        <v>6</v>
      </c>
      <c r="C740" s="1" t="s">
        <v>32</v>
      </c>
      <c r="D740" s="1" t="s">
        <v>8</v>
      </c>
      <c r="E740" s="2">
        <v>7</v>
      </c>
    </row>
    <row r="741" spans="1:5" x14ac:dyDescent="0.25">
      <c r="A741" s="1" t="s">
        <v>9</v>
      </c>
      <c r="B741" s="1" t="s">
        <v>6</v>
      </c>
      <c r="C741" s="1" t="s">
        <v>10</v>
      </c>
      <c r="D741" s="1" t="s">
        <v>8</v>
      </c>
      <c r="E741" s="2">
        <v>8</v>
      </c>
    </row>
    <row r="742" spans="1:5" x14ac:dyDescent="0.25">
      <c r="A742" s="1" t="s">
        <v>11</v>
      </c>
      <c r="B742" s="1" t="s">
        <v>6</v>
      </c>
      <c r="C742" s="1" t="s">
        <v>12</v>
      </c>
      <c r="D742" s="1" t="s">
        <v>8</v>
      </c>
      <c r="E742" s="2">
        <v>9</v>
      </c>
    </row>
    <row r="743" spans="1:5" x14ac:dyDescent="0.25">
      <c r="A743" s="1" t="s">
        <v>13</v>
      </c>
      <c r="B743" s="1" t="s">
        <v>6</v>
      </c>
      <c r="C743" s="1" t="s">
        <v>12</v>
      </c>
      <c r="D743" s="1" t="s">
        <v>8</v>
      </c>
      <c r="E743" s="2">
        <v>12</v>
      </c>
    </row>
    <row r="744" spans="1:5" x14ac:dyDescent="0.25">
      <c r="A744" s="1" t="s">
        <v>16</v>
      </c>
      <c r="B744" s="1" t="s">
        <v>6</v>
      </c>
      <c r="C744" s="1" t="s">
        <v>12</v>
      </c>
      <c r="D744" s="1" t="s">
        <v>8</v>
      </c>
      <c r="E744" s="2">
        <v>23</v>
      </c>
    </row>
    <row r="745" spans="1:5" x14ac:dyDescent="0.25">
      <c r="A745" s="1" t="s">
        <v>16</v>
      </c>
      <c r="B745" s="1" t="s">
        <v>6</v>
      </c>
      <c r="C745" s="1" t="s">
        <v>17</v>
      </c>
      <c r="D745" s="1" t="s">
        <v>8</v>
      </c>
      <c r="E745" s="2">
        <v>6</v>
      </c>
    </row>
    <row r="746" spans="1:5" x14ac:dyDescent="0.25">
      <c r="A746" s="1" t="s">
        <v>18</v>
      </c>
      <c r="B746" s="1" t="s">
        <v>6</v>
      </c>
      <c r="C746" s="1" t="s">
        <v>19</v>
      </c>
      <c r="D746" s="1" t="s">
        <v>8</v>
      </c>
      <c r="E746" s="2">
        <v>8</v>
      </c>
    </row>
    <row r="747" spans="1:5" x14ac:dyDescent="0.25">
      <c r="A747" s="1" t="s">
        <v>5</v>
      </c>
      <c r="B747" s="1" t="s">
        <v>6</v>
      </c>
      <c r="C747" s="1" t="s">
        <v>7</v>
      </c>
      <c r="D747" s="1" t="s">
        <v>8</v>
      </c>
      <c r="E747" s="2">
        <v>13</v>
      </c>
    </row>
    <row r="748" spans="1:5" x14ac:dyDescent="0.25">
      <c r="A748" s="1" t="s">
        <v>5</v>
      </c>
      <c r="B748" s="1" t="s">
        <v>14</v>
      </c>
      <c r="C748" s="1" t="s">
        <v>7</v>
      </c>
      <c r="D748" s="1" t="s">
        <v>8</v>
      </c>
      <c r="E748" s="2">
        <v>10</v>
      </c>
    </row>
    <row r="749" spans="1:5" x14ac:dyDescent="0.25">
      <c r="A749" s="1" t="s">
        <v>5</v>
      </c>
      <c r="B749" s="1" t="s">
        <v>31</v>
      </c>
      <c r="C749" s="1" t="s">
        <v>7</v>
      </c>
      <c r="D749" s="1" t="s">
        <v>8</v>
      </c>
      <c r="E749" s="2">
        <v>5</v>
      </c>
    </row>
    <row r="750" spans="1:5" x14ac:dyDescent="0.25">
      <c r="A750" s="1" t="s">
        <v>5</v>
      </c>
      <c r="B750" s="1" t="s">
        <v>21</v>
      </c>
      <c r="C750" s="1" t="s">
        <v>7</v>
      </c>
      <c r="D750" s="1" t="s">
        <v>8</v>
      </c>
      <c r="E750" s="2">
        <v>1</v>
      </c>
    </row>
    <row r="751" spans="1:5" x14ac:dyDescent="0.25">
      <c r="A751" s="1" t="s">
        <v>20</v>
      </c>
      <c r="B751" s="1" t="s">
        <v>21</v>
      </c>
      <c r="C751" s="1" t="s">
        <v>7</v>
      </c>
      <c r="D751" s="1" t="s">
        <v>8</v>
      </c>
      <c r="E751" s="2">
        <v>68</v>
      </c>
    </row>
    <row r="752" spans="1:5" x14ac:dyDescent="0.25">
      <c r="A752" s="1" t="s">
        <v>13</v>
      </c>
      <c r="B752" s="1" t="s">
        <v>22</v>
      </c>
      <c r="C752" s="1" t="s">
        <v>12</v>
      </c>
      <c r="D752" s="1" t="s">
        <v>8</v>
      </c>
      <c r="E752" s="2">
        <v>5</v>
      </c>
    </row>
    <row r="753" spans="1:5" x14ac:dyDescent="0.25">
      <c r="A753" s="1" t="s">
        <v>13</v>
      </c>
      <c r="B753" s="1" t="s">
        <v>23</v>
      </c>
      <c r="C753" s="1" t="s">
        <v>12</v>
      </c>
      <c r="D753" s="1" t="s">
        <v>8</v>
      </c>
      <c r="E753" s="2">
        <v>9</v>
      </c>
    </row>
    <row r="754" spans="1:5" x14ac:dyDescent="0.25">
      <c r="A754" s="1" t="s">
        <v>16</v>
      </c>
      <c r="B754" s="1" t="s">
        <v>23</v>
      </c>
      <c r="C754" s="1" t="s">
        <v>12</v>
      </c>
      <c r="D754" s="1" t="s">
        <v>8</v>
      </c>
      <c r="E754" s="2">
        <v>12</v>
      </c>
    </row>
    <row r="755" spans="1:5" x14ac:dyDescent="0.25">
      <c r="A755" s="1" t="s">
        <v>16</v>
      </c>
      <c r="B755" s="1" t="s">
        <v>22</v>
      </c>
      <c r="C755" s="1" t="s">
        <v>12</v>
      </c>
      <c r="D755" s="1" t="s">
        <v>8</v>
      </c>
      <c r="E755" s="2">
        <v>8</v>
      </c>
    </row>
    <row r="756" spans="1:5" x14ac:dyDescent="0.25">
      <c r="A756" s="1" t="s">
        <v>16</v>
      </c>
      <c r="B756" s="1" t="s">
        <v>24</v>
      </c>
      <c r="C756" s="1" t="s">
        <v>12</v>
      </c>
      <c r="D756" s="1" t="s">
        <v>8</v>
      </c>
      <c r="E756" s="2">
        <v>4</v>
      </c>
    </row>
    <row r="757" spans="1:5" x14ac:dyDescent="0.25">
      <c r="A757" s="1" t="s">
        <v>16</v>
      </c>
      <c r="B757" s="1" t="s">
        <v>23</v>
      </c>
      <c r="C757" s="1" t="s">
        <v>17</v>
      </c>
      <c r="D757" s="1" t="s">
        <v>8</v>
      </c>
      <c r="E757" s="2">
        <v>6</v>
      </c>
    </row>
    <row r="758" spans="1:5" x14ac:dyDescent="0.25">
      <c r="A758" s="1" t="s">
        <v>18</v>
      </c>
      <c r="B758" s="1" t="s">
        <v>23</v>
      </c>
      <c r="C758" s="1" t="s">
        <v>12</v>
      </c>
      <c r="D758" s="1" t="s">
        <v>8</v>
      </c>
      <c r="E758" s="2">
        <v>7</v>
      </c>
    </row>
    <row r="759" spans="1:5" x14ac:dyDescent="0.25">
      <c r="A759" s="1" t="s">
        <v>28</v>
      </c>
      <c r="B759" s="1" t="s">
        <v>23</v>
      </c>
      <c r="C759" s="1" t="s">
        <v>17</v>
      </c>
      <c r="D759" s="1" t="s">
        <v>8</v>
      </c>
      <c r="E759" s="2">
        <v>7</v>
      </c>
    </row>
    <row r="760" spans="1:5" x14ac:dyDescent="0.25">
      <c r="A760" s="1" t="s">
        <v>25</v>
      </c>
      <c r="B760" s="1" t="s">
        <v>6</v>
      </c>
      <c r="C760" s="1" t="s">
        <v>10</v>
      </c>
      <c r="D760" s="1" t="s">
        <v>8</v>
      </c>
      <c r="E760" s="2">
        <v>9</v>
      </c>
    </row>
    <row r="761" spans="1:5" x14ac:dyDescent="0.25">
      <c r="A761" s="1" t="s">
        <v>9</v>
      </c>
      <c r="B761" s="1" t="s">
        <v>6</v>
      </c>
      <c r="C761" s="1" t="s">
        <v>10</v>
      </c>
      <c r="D761" s="1" t="s">
        <v>8</v>
      </c>
      <c r="E761" s="2">
        <v>7</v>
      </c>
    </row>
    <row r="762" spans="1:5" x14ac:dyDescent="0.25">
      <c r="A762" s="1" t="s">
        <v>11</v>
      </c>
      <c r="B762" s="1" t="s">
        <v>6</v>
      </c>
      <c r="C762" s="1" t="s">
        <v>12</v>
      </c>
      <c r="D762" s="1" t="s">
        <v>8</v>
      </c>
      <c r="E762" s="2">
        <v>6</v>
      </c>
    </row>
    <row r="763" spans="1:5" x14ac:dyDescent="0.25">
      <c r="A763" s="1" t="s">
        <v>11</v>
      </c>
      <c r="B763" s="1" t="s">
        <v>6</v>
      </c>
      <c r="C763" s="1" t="s">
        <v>7</v>
      </c>
      <c r="D763" s="1" t="s">
        <v>8</v>
      </c>
      <c r="E763" s="2">
        <v>6</v>
      </c>
    </row>
    <row r="764" spans="1:5" x14ac:dyDescent="0.25">
      <c r="A764" s="1" t="s">
        <v>11</v>
      </c>
      <c r="B764" s="1" t="s">
        <v>6</v>
      </c>
      <c r="C764" s="1" t="s">
        <v>17</v>
      </c>
      <c r="D764" s="1" t="s">
        <v>8</v>
      </c>
      <c r="E764" s="2">
        <v>7</v>
      </c>
    </row>
    <row r="765" spans="1:5" x14ac:dyDescent="0.25">
      <c r="A765" s="1" t="s">
        <v>13</v>
      </c>
      <c r="B765" s="1" t="s">
        <v>6</v>
      </c>
      <c r="C765" s="1" t="s">
        <v>12</v>
      </c>
      <c r="D765" s="1" t="s">
        <v>8</v>
      </c>
      <c r="E765" s="2">
        <v>12</v>
      </c>
    </row>
    <row r="766" spans="1:5" x14ac:dyDescent="0.25">
      <c r="A766" s="1" t="s">
        <v>16</v>
      </c>
      <c r="B766" s="1" t="s">
        <v>6</v>
      </c>
      <c r="C766" s="1" t="s">
        <v>12</v>
      </c>
      <c r="D766" s="1" t="s">
        <v>8</v>
      </c>
      <c r="E766" s="2">
        <v>18</v>
      </c>
    </row>
    <row r="767" spans="1:5" x14ac:dyDescent="0.25">
      <c r="A767" s="1" t="s">
        <v>16</v>
      </c>
      <c r="B767" s="1" t="s">
        <v>6</v>
      </c>
      <c r="C767" s="1" t="s">
        <v>17</v>
      </c>
      <c r="D767" s="1" t="s">
        <v>8</v>
      </c>
      <c r="E767" s="2">
        <v>6</v>
      </c>
    </row>
    <row r="768" spans="1:5" x14ac:dyDescent="0.25">
      <c r="A768" s="1" t="s">
        <v>18</v>
      </c>
      <c r="B768" s="1" t="s">
        <v>6</v>
      </c>
      <c r="C768" s="1" t="s">
        <v>12</v>
      </c>
      <c r="D768" s="1" t="s">
        <v>8</v>
      </c>
      <c r="E768" s="2">
        <v>6</v>
      </c>
    </row>
    <row r="769" spans="1:5" x14ac:dyDescent="0.25">
      <c r="A769" s="1" t="s">
        <v>28</v>
      </c>
      <c r="B769" s="1" t="s">
        <v>6</v>
      </c>
      <c r="C769" s="1" t="s">
        <v>17</v>
      </c>
      <c r="D769" s="1" t="s">
        <v>8</v>
      </c>
      <c r="E769" s="2">
        <v>6</v>
      </c>
    </row>
    <row r="770" spans="1:5" x14ac:dyDescent="0.25">
      <c r="A770" s="1" t="s">
        <v>16</v>
      </c>
      <c r="B770" s="1" t="s">
        <v>23</v>
      </c>
      <c r="C770" s="1" t="s">
        <v>12</v>
      </c>
      <c r="D770" s="1" t="s">
        <v>8</v>
      </c>
      <c r="E770" s="2">
        <v>6</v>
      </c>
    </row>
    <row r="771" spans="1:5" x14ac:dyDescent="0.25">
      <c r="A771" s="1" t="s">
        <v>16</v>
      </c>
      <c r="B771" s="1" t="s">
        <v>24</v>
      </c>
      <c r="C771" s="1" t="s">
        <v>12</v>
      </c>
      <c r="D771" s="1" t="s">
        <v>8</v>
      </c>
      <c r="E771" s="2">
        <v>7</v>
      </c>
    </row>
    <row r="772" spans="1:5" x14ac:dyDescent="0.25">
      <c r="A772" s="1" t="s">
        <v>16</v>
      </c>
      <c r="B772" s="1" t="s">
        <v>22</v>
      </c>
      <c r="C772" s="1" t="s">
        <v>12</v>
      </c>
      <c r="D772" s="1" t="s">
        <v>8</v>
      </c>
      <c r="E772" s="2">
        <v>5</v>
      </c>
    </row>
    <row r="773" spans="1:5" x14ac:dyDescent="0.25">
      <c r="A773" s="1" t="s">
        <v>30</v>
      </c>
      <c r="B773" s="1" t="s">
        <v>23</v>
      </c>
      <c r="C773" s="1" t="s">
        <v>15</v>
      </c>
      <c r="D773" s="1" t="s">
        <v>8</v>
      </c>
      <c r="E773" s="2">
        <v>30</v>
      </c>
    </row>
    <row r="774" spans="1:5" x14ac:dyDescent="0.25">
      <c r="A774" s="1" t="s">
        <v>30</v>
      </c>
      <c r="B774" s="1" t="s">
        <v>22</v>
      </c>
      <c r="C774" s="1" t="s">
        <v>15</v>
      </c>
      <c r="D774" s="1" t="s">
        <v>8</v>
      </c>
      <c r="E774" s="2">
        <v>13</v>
      </c>
    </row>
    <row r="775" spans="1:5" x14ac:dyDescent="0.25">
      <c r="A775" s="1" t="s">
        <v>30</v>
      </c>
      <c r="B775" s="1" t="s">
        <v>24</v>
      </c>
      <c r="C775" s="1" t="s">
        <v>15</v>
      </c>
      <c r="D775" s="1" t="s">
        <v>8</v>
      </c>
      <c r="E775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9E99-90AA-46D4-8BF6-C13C25269010}">
  <dimension ref="A1:B172"/>
  <sheetViews>
    <sheetView workbookViewId="0">
      <selection activeCell="E17" sqref="E17"/>
    </sheetView>
  </sheetViews>
  <sheetFormatPr baseColWidth="10" defaultColWidth="11.42578125" defaultRowHeight="15" x14ac:dyDescent="0.25"/>
  <cols>
    <col min="1" max="1" width="41.42578125" customWidth="1"/>
    <col min="2" max="2" width="21.140625" customWidth="1"/>
  </cols>
  <sheetData>
    <row r="1" spans="1:2" x14ac:dyDescent="0.25">
      <c r="A1" s="6" t="s">
        <v>45</v>
      </c>
      <c r="B1" t="s">
        <v>46</v>
      </c>
    </row>
    <row r="2" spans="1:2" x14ac:dyDescent="0.25">
      <c r="A2" s="3" t="s">
        <v>5</v>
      </c>
      <c r="B2">
        <v>971</v>
      </c>
    </row>
    <row r="3" spans="1:2" x14ac:dyDescent="0.25">
      <c r="A3" s="4" t="s">
        <v>33</v>
      </c>
      <c r="B3">
        <v>25</v>
      </c>
    </row>
    <row r="4" spans="1:2" x14ac:dyDescent="0.25">
      <c r="A4" s="5" t="s">
        <v>24</v>
      </c>
      <c r="B4">
        <v>25</v>
      </c>
    </row>
    <row r="5" spans="1:2" x14ac:dyDescent="0.25">
      <c r="A5" s="4" t="s">
        <v>7</v>
      </c>
      <c r="B5">
        <v>946</v>
      </c>
    </row>
    <row r="6" spans="1:2" x14ac:dyDescent="0.25">
      <c r="A6" s="5" t="s">
        <v>39</v>
      </c>
      <c r="B6">
        <v>1</v>
      </c>
    </row>
    <row r="7" spans="1:2" x14ac:dyDescent="0.25">
      <c r="A7" s="5" t="s">
        <v>21</v>
      </c>
      <c r="B7">
        <v>4</v>
      </c>
    </row>
    <row r="8" spans="1:2" x14ac:dyDescent="0.25">
      <c r="A8" s="5" t="s">
        <v>22</v>
      </c>
      <c r="B8">
        <v>119</v>
      </c>
    </row>
    <row r="9" spans="1:2" x14ac:dyDescent="0.25">
      <c r="A9" s="5" t="s">
        <v>31</v>
      </c>
      <c r="B9">
        <v>45</v>
      </c>
    </row>
    <row r="10" spans="1:2" x14ac:dyDescent="0.25">
      <c r="A10" s="5" t="s">
        <v>23</v>
      </c>
      <c r="B10">
        <v>174</v>
      </c>
    </row>
    <row r="11" spans="1:2" x14ac:dyDescent="0.25">
      <c r="A11" s="5" t="s">
        <v>14</v>
      </c>
      <c r="B11">
        <v>86</v>
      </c>
    </row>
    <row r="12" spans="1:2" x14ac:dyDescent="0.25">
      <c r="A12" s="5" t="s">
        <v>24</v>
      </c>
      <c r="B12">
        <v>79</v>
      </c>
    </row>
    <row r="13" spans="1:2" x14ac:dyDescent="0.25">
      <c r="A13" s="5" t="s">
        <v>6</v>
      </c>
      <c r="B13">
        <v>438</v>
      </c>
    </row>
    <row r="14" spans="1:2" x14ac:dyDescent="0.25">
      <c r="A14" s="3" t="s">
        <v>25</v>
      </c>
      <c r="B14">
        <v>264</v>
      </c>
    </row>
    <row r="15" spans="1:2" x14ac:dyDescent="0.25">
      <c r="A15" s="4" t="s">
        <v>7</v>
      </c>
      <c r="B15">
        <v>8</v>
      </c>
    </row>
    <row r="16" spans="1:2" x14ac:dyDescent="0.25">
      <c r="A16" s="5" t="s">
        <v>6</v>
      </c>
      <c r="B16">
        <v>8</v>
      </c>
    </row>
    <row r="17" spans="1:2" x14ac:dyDescent="0.25">
      <c r="A17" s="4" t="s">
        <v>10</v>
      </c>
      <c r="B17">
        <v>214</v>
      </c>
    </row>
    <row r="18" spans="1:2" x14ac:dyDescent="0.25">
      <c r="A18" s="5" t="s">
        <v>37</v>
      </c>
      <c r="B18">
        <v>1</v>
      </c>
    </row>
    <row r="19" spans="1:2" x14ac:dyDescent="0.25">
      <c r="A19" s="5" t="s">
        <v>22</v>
      </c>
      <c r="B19">
        <v>14</v>
      </c>
    </row>
    <row r="20" spans="1:2" x14ac:dyDescent="0.25">
      <c r="A20" s="5" t="s">
        <v>31</v>
      </c>
      <c r="B20">
        <v>1</v>
      </c>
    </row>
    <row r="21" spans="1:2" x14ac:dyDescent="0.25">
      <c r="A21" s="5" t="s">
        <v>23</v>
      </c>
      <c r="B21">
        <v>7</v>
      </c>
    </row>
    <row r="22" spans="1:2" x14ac:dyDescent="0.25">
      <c r="A22" s="5" t="s">
        <v>24</v>
      </c>
      <c r="B22">
        <v>5</v>
      </c>
    </row>
    <row r="23" spans="1:2" x14ac:dyDescent="0.25">
      <c r="A23" s="5" t="s">
        <v>6</v>
      </c>
      <c r="B23">
        <v>186</v>
      </c>
    </row>
    <row r="24" spans="1:2" x14ac:dyDescent="0.25">
      <c r="A24" s="4" t="s">
        <v>32</v>
      </c>
      <c r="B24">
        <v>42</v>
      </c>
    </row>
    <row r="25" spans="1:2" x14ac:dyDescent="0.25">
      <c r="A25" s="5" t="s">
        <v>6</v>
      </c>
      <c r="B25">
        <v>42</v>
      </c>
    </row>
    <row r="26" spans="1:2" x14ac:dyDescent="0.25">
      <c r="A26" s="3" t="s">
        <v>20</v>
      </c>
      <c r="B26">
        <v>1653</v>
      </c>
    </row>
    <row r="27" spans="1:2" x14ac:dyDescent="0.25">
      <c r="A27" s="4" t="s">
        <v>7</v>
      </c>
      <c r="B27">
        <v>1653</v>
      </c>
    </row>
    <row r="28" spans="1:2" x14ac:dyDescent="0.25">
      <c r="A28" s="5" t="s">
        <v>21</v>
      </c>
      <c r="B28">
        <v>1651</v>
      </c>
    </row>
    <row r="29" spans="1:2" x14ac:dyDescent="0.25">
      <c r="A29" s="5" t="s">
        <v>6</v>
      </c>
      <c r="B29">
        <v>2</v>
      </c>
    </row>
    <row r="30" spans="1:2" x14ac:dyDescent="0.25">
      <c r="A30" s="3" t="s">
        <v>26</v>
      </c>
      <c r="B30">
        <v>181</v>
      </c>
    </row>
    <row r="31" spans="1:2" x14ac:dyDescent="0.25">
      <c r="A31" s="4" t="s">
        <v>10</v>
      </c>
      <c r="B31">
        <v>181</v>
      </c>
    </row>
    <row r="32" spans="1:2" x14ac:dyDescent="0.25">
      <c r="A32" s="5" t="s">
        <v>39</v>
      </c>
      <c r="B32">
        <v>1</v>
      </c>
    </row>
    <row r="33" spans="1:2" x14ac:dyDescent="0.25">
      <c r="A33" s="5" t="s">
        <v>22</v>
      </c>
      <c r="B33">
        <v>93</v>
      </c>
    </row>
    <row r="34" spans="1:2" x14ac:dyDescent="0.25">
      <c r="A34" s="5" t="s">
        <v>31</v>
      </c>
      <c r="B34">
        <v>11</v>
      </c>
    </row>
    <row r="35" spans="1:2" x14ac:dyDescent="0.25">
      <c r="A35" s="5" t="s">
        <v>23</v>
      </c>
      <c r="B35">
        <v>42</v>
      </c>
    </row>
    <row r="36" spans="1:2" x14ac:dyDescent="0.25">
      <c r="A36" s="5" t="s">
        <v>24</v>
      </c>
      <c r="B36">
        <v>34</v>
      </c>
    </row>
    <row r="37" spans="1:2" x14ac:dyDescent="0.25">
      <c r="A37" s="3" t="s">
        <v>9</v>
      </c>
      <c r="B37">
        <v>643</v>
      </c>
    </row>
    <row r="38" spans="1:2" x14ac:dyDescent="0.25">
      <c r="A38" s="4" t="s">
        <v>35</v>
      </c>
      <c r="B38">
        <v>5</v>
      </c>
    </row>
    <row r="39" spans="1:2" x14ac:dyDescent="0.25">
      <c r="A39" s="5" t="s">
        <v>6</v>
      </c>
      <c r="B39">
        <v>5</v>
      </c>
    </row>
    <row r="40" spans="1:2" x14ac:dyDescent="0.25">
      <c r="A40" s="4" t="s">
        <v>12</v>
      </c>
      <c r="B40">
        <v>336</v>
      </c>
    </row>
    <row r="41" spans="1:2" x14ac:dyDescent="0.25">
      <c r="A41" s="5" t="s">
        <v>36</v>
      </c>
      <c r="B41">
        <v>1</v>
      </c>
    </row>
    <row r="42" spans="1:2" x14ac:dyDescent="0.25">
      <c r="A42" s="5" t="s">
        <v>39</v>
      </c>
      <c r="B42">
        <v>1</v>
      </c>
    </row>
    <row r="43" spans="1:2" x14ac:dyDescent="0.25">
      <c r="A43" s="5" t="s">
        <v>22</v>
      </c>
      <c r="B43">
        <v>86</v>
      </c>
    </row>
    <row r="44" spans="1:2" x14ac:dyDescent="0.25">
      <c r="A44" s="5" t="s">
        <v>23</v>
      </c>
      <c r="B44">
        <v>104</v>
      </c>
    </row>
    <row r="45" spans="1:2" x14ac:dyDescent="0.25">
      <c r="A45" s="5" t="s">
        <v>14</v>
      </c>
      <c r="B45">
        <v>4</v>
      </c>
    </row>
    <row r="46" spans="1:2" x14ac:dyDescent="0.25">
      <c r="A46" s="5" t="s">
        <v>24</v>
      </c>
      <c r="B46">
        <v>94</v>
      </c>
    </row>
    <row r="47" spans="1:2" x14ac:dyDescent="0.25">
      <c r="A47" s="5" t="s">
        <v>6</v>
      </c>
      <c r="B47">
        <v>46</v>
      </c>
    </row>
    <row r="48" spans="1:2" x14ac:dyDescent="0.25">
      <c r="A48" s="4" t="s">
        <v>10</v>
      </c>
      <c r="B48">
        <v>252</v>
      </c>
    </row>
    <row r="49" spans="1:2" x14ac:dyDescent="0.25">
      <c r="A49" s="5" t="s">
        <v>37</v>
      </c>
      <c r="B49">
        <v>1</v>
      </c>
    </row>
    <row r="50" spans="1:2" x14ac:dyDescent="0.25">
      <c r="A50" s="5" t="s">
        <v>22</v>
      </c>
      <c r="B50">
        <v>51</v>
      </c>
    </row>
    <row r="51" spans="1:2" x14ac:dyDescent="0.25">
      <c r="A51" s="5" t="s">
        <v>23</v>
      </c>
      <c r="B51">
        <v>5</v>
      </c>
    </row>
    <row r="52" spans="1:2" x14ac:dyDescent="0.25">
      <c r="A52" s="5" t="s">
        <v>6</v>
      </c>
      <c r="B52">
        <v>195</v>
      </c>
    </row>
    <row r="53" spans="1:2" x14ac:dyDescent="0.25">
      <c r="A53" s="4" t="s">
        <v>32</v>
      </c>
      <c r="B53">
        <v>50</v>
      </c>
    </row>
    <row r="54" spans="1:2" x14ac:dyDescent="0.25">
      <c r="A54" s="5" t="s">
        <v>31</v>
      </c>
      <c r="B54">
        <v>1</v>
      </c>
    </row>
    <row r="55" spans="1:2" x14ac:dyDescent="0.25">
      <c r="A55" s="5" t="s">
        <v>6</v>
      </c>
      <c r="B55">
        <v>49</v>
      </c>
    </row>
    <row r="56" spans="1:2" x14ac:dyDescent="0.25">
      <c r="A56" s="3" t="s">
        <v>29</v>
      </c>
      <c r="B56">
        <v>309</v>
      </c>
    </row>
    <row r="57" spans="1:2" x14ac:dyDescent="0.25">
      <c r="A57" s="4" t="s">
        <v>10</v>
      </c>
      <c r="B57">
        <v>309</v>
      </c>
    </row>
    <row r="58" spans="1:2" x14ac:dyDescent="0.25">
      <c r="A58" s="5" t="s">
        <v>44</v>
      </c>
      <c r="B58">
        <v>1</v>
      </c>
    </row>
    <row r="59" spans="1:2" x14ac:dyDescent="0.25">
      <c r="A59" s="5" t="s">
        <v>39</v>
      </c>
      <c r="B59">
        <v>2</v>
      </c>
    </row>
    <row r="60" spans="1:2" x14ac:dyDescent="0.25">
      <c r="A60" s="5" t="s">
        <v>22</v>
      </c>
      <c r="B60">
        <v>81</v>
      </c>
    </row>
    <row r="61" spans="1:2" x14ac:dyDescent="0.25">
      <c r="A61" s="5" t="s">
        <v>23</v>
      </c>
      <c r="B61">
        <v>160</v>
      </c>
    </row>
    <row r="62" spans="1:2" x14ac:dyDescent="0.25">
      <c r="A62" s="5" t="s">
        <v>24</v>
      </c>
      <c r="B62">
        <v>65</v>
      </c>
    </row>
    <row r="63" spans="1:2" x14ac:dyDescent="0.25">
      <c r="A63" s="3" t="s">
        <v>42</v>
      </c>
      <c r="B63">
        <v>2</v>
      </c>
    </row>
    <row r="64" spans="1:2" x14ac:dyDescent="0.25">
      <c r="A64" s="4" t="s">
        <v>33</v>
      </c>
      <c r="B64">
        <v>2</v>
      </c>
    </row>
    <row r="65" spans="1:2" x14ac:dyDescent="0.25">
      <c r="A65" s="5" t="s">
        <v>6</v>
      </c>
      <c r="B65">
        <v>2</v>
      </c>
    </row>
    <row r="66" spans="1:2" x14ac:dyDescent="0.25">
      <c r="A66" s="3" t="s">
        <v>11</v>
      </c>
      <c r="B66">
        <v>270</v>
      </c>
    </row>
    <row r="67" spans="1:2" x14ac:dyDescent="0.25">
      <c r="A67" s="4" t="s">
        <v>7</v>
      </c>
      <c r="B67">
        <v>10</v>
      </c>
    </row>
    <row r="68" spans="1:2" x14ac:dyDescent="0.25">
      <c r="A68" s="5" t="s">
        <v>6</v>
      </c>
      <c r="B68">
        <v>10</v>
      </c>
    </row>
    <row r="69" spans="1:2" x14ac:dyDescent="0.25">
      <c r="A69" s="4" t="s">
        <v>17</v>
      </c>
      <c r="B69">
        <v>18</v>
      </c>
    </row>
    <row r="70" spans="1:2" x14ac:dyDescent="0.25">
      <c r="A70" s="5" t="s">
        <v>43</v>
      </c>
      <c r="B70">
        <v>1</v>
      </c>
    </row>
    <row r="71" spans="1:2" x14ac:dyDescent="0.25">
      <c r="A71" s="5" t="s">
        <v>14</v>
      </c>
      <c r="B71">
        <v>2</v>
      </c>
    </row>
    <row r="72" spans="1:2" x14ac:dyDescent="0.25">
      <c r="A72" s="5" t="s">
        <v>6</v>
      </c>
      <c r="B72">
        <v>15</v>
      </c>
    </row>
    <row r="73" spans="1:2" x14ac:dyDescent="0.25">
      <c r="A73" s="4" t="s">
        <v>12</v>
      </c>
      <c r="B73">
        <v>242</v>
      </c>
    </row>
    <row r="74" spans="1:2" x14ac:dyDescent="0.25">
      <c r="A74" s="5" t="s">
        <v>41</v>
      </c>
      <c r="B74">
        <v>2</v>
      </c>
    </row>
    <row r="75" spans="1:2" x14ac:dyDescent="0.25">
      <c r="A75" s="5" t="s">
        <v>37</v>
      </c>
      <c r="B75">
        <v>3</v>
      </c>
    </row>
    <row r="76" spans="1:2" x14ac:dyDescent="0.25">
      <c r="A76" s="5" t="s">
        <v>34</v>
      </c>
      <c r="B76">
        <v>14</v>
      </c>
    </row>
    <row r="77" spans="1:2" x14ac:dyDescent="0.25">
      <c r="A77" s="5" t="s">
        <v>23</v>
      </c>
      <c r="B77">
        <v>7</v>
      </c>
    </row>
    <row r="78" spans="1:2" x14ac:dyDescent="0.25">
      <c r="A78" s="5" t="s">
        <v>14</v>
      </c>
      <c r="B78">
        <v>1</v>
      </c>
    </row>
    <row r="79" spans="1:2" x14ac:dyDescent="0.25">
      <c r="A79" s="5" t="s">
        <v>6</v>
      </c>
      <c r="B79">
        <v>215</v>
      </c>
    </row>
    <row r="80" spans="1:2" x14ac:dyDescent="0.25">
      <c r="A80" s="3" t="s">
        <v>40</v>
      </c>
      <c r="B80">
        <v>6</v>
      </c>
    </row>
    <row r="81" spans="1:2" x14ac:dyDescent="0.25">
      <c r="A81" s="4" t="s">
        <v>7</v>
      </c>
      <c r="B81">
        <v>6</v>
      </c>
    </row>
    <row r="82" spans="1:2" x14ac:dyDescent="0.25">
      <c r="A82" s="5" t="s">
        <v>6</v>
      </c>
      <c r="B82">
        <v>6</v>
      </c>
    </row>
    <row r="83" spans="1:2" x14ac:dyDescent="0.25">
      <c r="A83" s="3" t="s">
        <v>13</v>
      </c>
      <c r="B83">
        <v>691</v>
      </c>
    </row>
    <row r="84" spans="1:2" x14ac:dyDescent="0.25">
      <c r="A84" s="4" t="s">
        <v>15</v>
      </c>
      <c r="B84">
        <v>95</v>
      </c>
    </row>
    <row r="85" spans="1:2" x14ac:dyDescent="0.25">
      <c r="A85" s="5" t="s">
        <v>37</v>
      </c>
      <c r="B85">
        <v>1</v>
      </c>
    </row>
    <row r="86" spans="1:2" x14ac:dyDescent="0.25">
      <c r="A86" s="5" t="s">
        <v>31</v>
      </c>
      <c r="B86">
        <v>1</v>
      </c>
    </row>
    <row r="87" spans="1:2" x14ac:dyDescent="0.25">
      <c r="A87" s="5" t="s">
        <v>23</v>
      </c>
      <c r="B87">
        <v>25</v>
      </c>
    </row>
    <row r="88" spans="1:2" x14ac:dyDescent="0.25">
      <c r="A88" s="5" t="s">
        <v>14</v>
      </c>
      <c r="B88">
        <v>11</v>
      </c>
    </row>
    <row r="89" spans="1:2" x14ac:dyDescent="0.25">
      <c r="A89" s="5" t="s">
        <v>24</v>
      </c>
      <c r="B89">
        <v>4</v>
      </c>
    </row>
    <row r="90" spans="1:2" x14ac:dyDescent="0.25">
      <c r="A90" s="5" t="s">
        <v>6</v>
      </c>
      <c r="B90">
        <v>53</v>
      </c>
    </row>
    <row r="91" spans="1:2" x14ac:dyDescent="0.25">
      <c r="A91" s="4" t="s">
        <v>12</v>
      </c>
      <c r="B91">
        <v>585</v>
      </c>
    </row>
    <row r="92" spans="1:2" x14ac:dyDescent="0.25">
      <c r="A92" s="5" t="s">
        <v>36</v>
      </c>
      <c r="B92">
        <v>2</v>
      </c>
    </row>
    <row r="93" spans="1:2" x14ac:dyDescent="0.25">
      <c r="A93" s="5" t="s">
        <v>41</v>
      </c>
      <c r="B93">
        <v>1</v>
      </c>
    </row>
    <row r="94" spans="1:2" x14ac:dyDescent="0.25">
      <c r="A94" s="5" t="s">
        <v>37</v>
      </c>
      <c r="B94">
        <v>1</v>
      </c>
    </row>
    <row r="95" spans="1:2" x14ac:dyDescent="0.25">
      <c r="A95" s="5" t="s">
        <v>22</v>
      </c>
      <c r="B95">
        <v>34</v>
      </c>
    </row>
    <row r="96" spans="1:2" x14ac:dyDescent="0.25">
      <c r="A96" s="5" t="s">
        <v>31</v>
      </c>
      <c r="B96">
        <v>1</v>
      </c>
    </row>
    <row r="97" spans="1:2" x14ac:dyDescent="0.25">
      <c r="A97" s="5" t="s">
        <v>34</v>
      </c>
      <c r="B97">
        <v>26</v>
      </c>
    </row>
    <row r="98" spans="1:2" x14ac:dyDescent="0.25">
      <c r="A98" s="5" t="s">
        <v>23</v>
      </c>
      <c r="B98">
        <v>110</v>
      </c>
    </row>
    <row r="99" spans="1:2" x14ac:dyDescent="0.25">
      <c r="A99" s="5" t="s">
        <v>24</v>
      </c>
      <c r="B99">
        <v>40</v>
      </c>
    </row>
    <row r="100" spans="1:2" x14ac:dyDescent="0.25">
      <c r="A100" s="5" t="s">
        <v>6</v>
      </c>
      <c r="B100">
        <v>370</v>
      </c>
    </row>
    <row r="101" spans="1:2" x14ac:dyDescent="0.25">
      <c r="A101" s="4" t="s">
        <v>32</v>
      </c>
      <c r="B101">
        <v>11</v>
      </c>
    </row>
    <row r="102" spans="1:2" x14ac:dyDescent="0.25">
      <c r="A102" s="5" t="s">
        <v>31</v>
      </c>
      <c r="B102">
        <v>1</v>
      </c>
    </row>
    <row r="103" spans="1:2" x14ac:dyDescent="0.25">
      <c r="A103" s="5" t="s">
        <v>6</v>
      </c>
      <c r="B103">
        <v>10</v>
      </c>
    </row>
    <row r="104" spans="1:2" x14ac:dyDescent="0.25">
      <c r="A104" s="3" t="s">
        <v>30</v>
      </c>
      <c r="B104">
        <v>399</v>
      </c>
    </row>
    <row r="105" spans="1:2" x14ac:dyDescent="0.25">
      <c r="A105" s="4" t="s">
        <v>15</v>
      </c>
      <c r="B105">
        <v>399</v>
      </c>
    </row>
    <row r="106" spans="1:2" x14ac:dyDescent="0.25">
      <c r="A106" s="5" t="s">
        <v>36</v>
      </c>
      <c r="B106">
        <v>3</v>
      </c>
    </row>
    <row r="107" spans="1:2" x14ac:dyDescent="0.25">
      <c r="A107" s="5" t="s">
        <v>22</v>
      </c>
      <c r="B107">
        <v>92</v>
      </c>
    </row>
    <row r="108" spans="1:2" x14ac:dyDescent="0.25">
      <c r="A108" s="5" t="s">
        <v>23</v>
      </c>
      <c r="B108">
        <v>202</v>
      </c>
    </row>
    <row r="109" spans="1:2" x14ac:dyDescent="0.25">
      <c r="A109" s="5" t="s">
        <v>24</v>
      </c>
      <c r="B109">
        <v>102</v>
      </c>
    </row>
    <row r="110" spans="1:2" x14ac:dyDescent="0.25">
      <c r="A110" s="3" t="s">
        <v>16</v>
      </c>
      <c r="B110">
        <v>1395</v>
      </c>
    </row>
    <row r="111" spans="1:2" x14ac:dyDescent="0.25">
      <c r="A111" s="4" t="s">
        <v>17</v>
      </c>
      <c r="B111">
        <v>214</v>
      </c>
    </row>
    <row r="112" spans="1:2" x14ac:dyDescent="0.25">
      <c r="A112" s="5" t="s">
        <v>36</v>
      </c>
      <c r="B112">
        <v>2</v>
      </c>
    </row>
    <row r="113" spans="1:2" x14ac:dyDescent="0.25">
      <c r="A113" s="5" t="s">
        <v>37</v>
      </c>
      <c r="B113">
        <v>1</v>
      </c>
    </row>
    <row r="114" spans="1:2" x14ac:dyDescent="0.25">
      <c r="A114" s="5" t="s">
        <v>22</v>
      </c>
      <c r="B114">
        <v>1</v>
      </c>
    </row>
    <row r="115" spans="1:2" x14ac:dyDescent="0.25">
      <c r="A115" s="5" t="s">
        <v>23</v>
      </c>
      <c r="B115">
        <v>54</v>
      </c>
    </row>
    <row r="116" spans="1:2" x14ac:dyDescent="0.25">
      <c r="A116" s="5" t="s">
        <v>14</v>
      </c>
      <c r="B116">
        <v>17</v>
      </c>
    </row>
    <row r="117" spans="1:2" x14ac:dyDescent="0.25">
      <c r="A117" s="5" t="s">
        <v>24</v>
      </c>
      <c r="B117">
        <v>5</v>
      </c>
    </row>
    <row r="118" spans="1:2" x14ac:dyDescent="0.25">
      <c r="A118" s="5" t="s">
        <v>6</v>
      </c>
      <c r="B118">
        <v>134</v>
      </c>
    </row>
    <row r="119" spans="1:2" x14ac:dyDescent="0.25">
      <c r="A119" s="4" t="s">
        <v>12</v>
      </c>
      <c r="B119">
        <v>871</v>
      </c>
    </row>
    <row r="120" spans="1:2" x14ac:dyDescent="0.25">
      <c r="A120" s="5" t="s">
        <v>41</v>
      </c>
      <c r="B120">
        <v>1</v>
      </c>
    </row>
    <row r="121" spans="1:2" x14ac:dyDescent="0.25">
      <c r="A121" s="5" t="s">
        <v>44</v>
      </c>
      <c r="B121">
        <v>1</v>
      </c>
    </row>
    <row r="122" spans="1:2" x14ac:dyDescent="0.25">
      <c r="A122" s="5" t="s">
        <v>39</v>
      </c>
      <c r="B122">
        <v>1</v>
      </c>
    </row>
    <row r="123" spans="1:2" x14ac:dyDescent="0.25">
      <c r="A123" s="5" t="s">
        <v>37</v>
      </c>
      <c r="B123">
        <v>2</v>
      </c>
    </row>
    <row r="124" spans="1:2" x14ac:dyDescent="0.25">
      <c r="A124" s="5" t="s">
        <v>22</v>
      </c>
      <c r="B124">
        <v>74</v>
      </c>
    </row>
    <row r="125" spans="1:2" x14ac:dyDescent="0.25">
      <c r="A125" s="5" t="s">
        <v>31</v>
      </c>
      <c r="B125">
        <v>2</v>
      </c>
    </row>
    <row r="126" spans="1:2" x14ac:dyDescent="0.25">
      <c r="A126" s="5" t="s">
        <v>34</v>
      </c>
      <c r="B126">
        <v>1</v>
      </c>
    </row>
    <row r="127" spans="1:2" x14ac:dyDescent="0.25">
      <c r="A127" s="5" t="s">
        <v>23</v>
      </c>
      <c r="B127">
        <v>218</v>
      </c>
    </row>
    <row r="128" spans="1:2" x14ac:dyDescent="0.25">
      <c r="A128" s="5" t="s">
        <v>14</v>
      </c>
      <c r="B128">
        <v>5</v>
      </c>
    </row>
    <row r="129" spans="1:2" x14ac:dyDescent="0.25">
      <c r="A129" s="5" t="s">
        <v>24</v>
      </c>
      <c r="B129">
        <v>73</v>
      </c>
    </row>
    <row r="130" spans="1:2" x14ac:dyDescent="0.25">
      <c r="A130" s="5" t="s">
        <v>6</v>
      </c>
      <c r="B130">
        <v>493</v>
      </c>
    </row>
    <row r="131" spans="1:2" x14ac:dyDescent="0.25">
      <c r="A131" s="4" t="s">
        <v>10</v>
      </c>
      <c r="B131">
        <v>266</v>
      </c>
    </row>
    <row r="132" spans="1:2" x14ac:dyDescent="0.25">
      <c r="A132" s="5" t="s">
        <v>39</v>
      </c>
      <c r="B132">
        <v>1</v>
      </c>
    </row>
    <row r="133" spans="1:2" x14ac:dyDescent="0.25">
      <c r="A133" s="5" t="s">
        <v>37</v>
      </c>
      <c r="B133">
        <v>1</v>
      </c>
    </row>
    <row r="134" spans="1:2" x14ac:dyDescent="0.25">
      <c r="A134" s="5" t="s">
        <v>22</v>
      </c>
      <c r="B134">
        <v>124</v>
      </c>
    </row>
    <row r="135" spans="1:2" x14ac:dyDescent="0.25">
      <c r="A135" s="5" t="s">
        <v>34</v>
      </c>
      <c r="B135">
        <v>99</v>
      </c>
    </row>
    <row r="136" spans="1:2" x14ac:dyDescent="0.25">
      <c r="A136" s="5" t="s">
        <v>23</v>
      </c>
      <c r="B136">
        <v>2</v>
      </c>
    </row>
    <row r="137" spans="1:2" x14ac:dyDescent="0.25">
      <c r="A137" s="5" t="s">
        <v>6</v>
      </c>
      <c r="B137">
        <v>39</v>
      </c>
    </row>
    <row r="138" spans="1:2" x14ac:dyDescent="0.25">
      <c r="A138" s="4" t="s">
        <v>32</v>
      </c>
      <c r="B138">
        <v>44</v>
      </c>
    </row>
    <row r="139" spans="1:2" x14ac:dyDescent="0.25">
      <c r="A139" s="5" t="s">
        <v>37</v>
      </c>
      <c r="B139">
        <v>1</v>
      </c>
    </row>
    <row r="140" spans="1:2" x14ac:dyDescent="0.25">
      <c r="A140" s="5" t="s">
        <v>34</v>
      </c>
      <c r="B140">
        <v>5</v>
      </c>
    </row>
    <row r="141" spans="1:2" x14ac:dyDescent="0.25">
      <c r="A141" s="5" t="s">
        <v>14</v>
      </c>
      <c r="B141">
        <v>1</v>
      </c>
    </row>
    <row r="142" spans="1:2" x14ac:dyDescent="0.25">
      <c r="A142" s="5" t="s">
        <v>24</v>
      </c>
      <c r="B142">
        <v>5</v>
      </c>
    </row>
    <row r="143" spans="1:2" x14ac:dyDescent="0.25">
      <c r="A143" s="5" t="s">
        <v>6</v>
      </c>
      <c r="B143">
        <v>32</v>
      </c>
    </row>
    <row r="144" spans="1:2" x14ac:dyDescent="0.25">
      <c r="A144" s="3" t="s">
        <v>38</v>
      </c>
      <c r="B144">
        <v>41</v>
      </c>
    </row>
    <row r="145" spans="1:2" x14ac:dyDescent="0.25">
      <c r="A145" s="4" t="s">
        <v>10</v>
      </c>
      <c r="B145">
        <v>41</v>
      </c>
    </row>
    <row r="146" spans="1:2" x14ac:dyDescent="0.25">
      <c r="A146" s="5" t="s">
        <v>22</v>
      </c>
      <c r="B146">
        <v>40</v>
      </c>
    </row>
    <row r="147" spans="1:2" x14ac:dyDescent="0.25">
      <c r="A147" s="5" t="s">
        <v>6</v>
      </c>
      <c r="B147">
        <v>1</v>
      </c>
    </row>
    <row r="148" spans="1:2" x14ac:dyDescent="0.25">
      <c r="A148" s="3" t="s">
        <v>28</v>
      </c>
      <c r="B148">
        <v>176</v>
      </c>
    </row>
    <row r="149" spans="1:2" x14ac:dyDescent="0.25">
      <c r="A149" s="4" t="s">
        <v>17</v>
      </c>
      <c r="B149">
        <v>176</v>
      </c>
    </row>
    <row r="150" spans="1:2" x14ac:dyDescent="0.25">
      <c r="A150" s="5" t="s">
        <v>41</v>
      </c>
      <c r="B150">
        <v>1</v>
      </c>
    </row>
    <row r="151" spans="1:2" x14ac:dyDescent="0.25">
      <c r="A151" s="5" t="s">
        <v>23</v>
      </c>
      <c r="B151">
        <v>12</v>
      </c>
    </row>
    <row r="152" spans="1:2" x14ac:dyDescent="0.25">
      <c r="A152" s="5" t="s">
        <v>14</v>
      </c>
      <c r="B152">
        <v>1</v>
      </c>
    </row>
    <row r="153" spans="1:2" x14ac:dyDescent="0.25">
      <c r="A153" s="5" t="s">
        <v>6</v>
      </c>
      <c r="B153">
        <v>162</v>
      </c>
    </row>
    <row r="154" spans="1:2" x14ac:dyDescent="0.25">
      <c r="A154" s="3" t="s">
        <v>18</v>
      </c>
      <c r="B154">
        <v>284</v>
      </c>
    </row>
    <row r="155" spans="1:2" x14ac:dyDescent="0.25">
      <c r="A155" s="4" t="s">
        <v>19</v>
      </c>
      <c r="B155">
        <v>70</v>
      </c>
    </row>
    <row r="156" spans="1:2" x14ac:dyDescent="0.25">
      <c r="A156" s="5" t="s">
        <v>43</v>
      </c>
      <c r="B156">
        <v>1</v>
      </c>
    </row>
    <row r="157" spans="1:2" x14ac:dyDescent="0.25">
      <c r="A157" s="5" t="s">
        <v>6</v>
      </c>
      <c r="B157">
        <v>69</v>
      </c>
    </row>
    <row r="158" spans="1:2" x14ac:dyDescent="0.25">
      <c r="A158" s="4" t="s">
        <v>12</v>
      </c>
      <c r="B158">
        <v>214</v>
      </c>
    </row>
    <row r="159" spans="1:2" x14ac:dyDescent="0.25">
      <c r="A159" s="5" t="s">
        <v>37</v>
      </c>
      <c r="B159">
        <v>1</v>
      </c>
    </row>
    <row r="160" spans="1:2" x14ac:dyDescent="0.25">
      <c r="A160" s="5" t="s">
        <v>22</v>
      </c>
      <c r="B160">
        <v>53</v>
      </c>
    </row>
    <row r="161" spans="1:2" x14ac:dyDescent="0.25">
      <c r="A161" s="5" t="s">
        <v>23</v>
      </c>
      <c r="B161">
        <v>71</v>
      </c>
    </row>
    <row r="162" spans="1:2" x14ac:dyDescent="0.25">
      <c r="A162" s="5" t="s">
        <v>24</v>
      </c>
      <c r="B162">
        <v>18</v>
      </c>
    </row>
    <row r="163" spans="1:2" x14ac:dyDescent="0.25">
      <c r="A163" s="5" t="s">
        <v>6</v>
      </c>
      <c r="B163">
        <v>71</v>
      </c>
    </row>
    <row r="164" spans="1:2" x14ac:dyDescent="0.25">
      <c r="A164" s="3" t="s">
        <v>27</v>
      </c>
      <c r="B164">
        <v>146</v>
      </c>
    </row>
    <row r="165" spans="1:2" x14ac:dyDescent="0.25">
      <c r="A165" s="4" t="s">
        <v>17</v>
      </c>
      <c r="B165">
        <v>146</v>
      </c>
    </row>
    <row r="166" spans="1:2" x14ac:dyDescent="0.25">
      <c r="A166" s="5" t="s">
        <v>36</v>
      </c>
      <c r="B166">
        <v>1</v>
      </c>
    </row>
    <row r="167" spans="1:2" x14ac:dyDescent="0.25">
      <c r="A167" s="5" t="s">
        <v>39</v>
      </c>
      <c r="B167">
        <v>1</v>
      </c>
    </row>
    <row r="168" spans="1:2" x14ac:dyDescent="0.25">
      <c r="A168" s="5" t="s">
        <v>22</v>
      </c>
      <c r="B168">
        <v>23</v>
      </c>
    </row>
    <row r="169" spans="1:2" x14ac:dyDescent="0.25">
      <c r="A169" s="5" t="s">
        <v>23</v>
      </c>
      <c r="B169">
        <v>80</v>
      </c>
    </row>
    <row r="170" spans="1:2" x14ac:dyDescent="0.25">
      <c r="A170" s="5" t="s">
        <v>24</v>
      </c>
      <c r="B170">
        <v>25</v>
      </c>
    </row>
    <row r="171" spans="1:2" x14ac:dyDescent="0.25">
      <c r="A171" s="5" t="s">
        <v>6</v>
      </c>
      <c r="B171">
        <v>16</v>
      </c>
    </row>
    <row r="172" spans="1:2" x14ac:dyDescent="0.25">
      <c r="A172" s="3" t="s">
        <v>47</v>
      </c>
      <c r="B172">
        <v>7431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B625A-D0F0-4A62-BE9F-F0FCEA7A014D}">
  <dimension ref="A1:J107"/>
  <sheetViews>
    <sheetView topLeftCell="D1" workbookViewId="0">
      <selection activeCell="P15" sqref="P15"/>
    </sheetView>
  </sheetViews>
  <sheetFormatPr baseColWidth="10" defaultColWidth="11.42578125" defaultRowHeight="15" x14ac:dyDescent="0.25"/>
  <cols>
    <col min="1" max="1" width="21.85546875" style="32" bestFit="1" customWidth="1"/>
    <col min="2" max="2" width="12.85546875" bestFit="1" customWidth="1"/>
    <col min="3" max="3" width="16.85546875" bestFit="1" customWidth="1"/>
    <col min="4" max="4" width="10.140625" customWidth="1"/>
    <col min="5" max="5" width="13.5703125" customWidth="1"/>
    <col min="6" max="7" width="0" hidden="1" customWidth="1"/>
    <col min="8" max="8" width="33.42578125" hidden="1" customWidth="1"/>
    <col min="9" max="9" width="13" hidden="1" customWidth="1"/>
    <col min="10" max="10" width="21.42578125" bestFit="1" customWidth="1"/>
  </cols>
  <sheetData>
    <row r="1" spans="1:10" x14ac:dyDescent="0.25">
      <c r="A1" s="64" t="s">
        <v>48</v>
      </c>
      <c r="B1" s="64"/>
      <c r="C1" s="64"/>
      <c r="D1" s="64"/>
      <c r="E1" s="64"/>
      <c r="H1" s="64" t="s">
        <v>48</v>
      </c>
      <c r="I1" s="64"/>
      <c r="J1" s="64"/>
    </row>
    <row r="2" spans="1:10" ht="45" x14ac:dyDescent="0.25">
      <c r="A2" s="8" t="s">
        <v>49</v>
      </c>
      <c r="B2" s="9" t="s">
        <v>50</v>
      </c>
      <c r="C2" s="10" t="s">
        <v>51</v>
      </c>
      <c r="D2" s="10" t="s">
        <v>52</v>
      </c>
      <c r="E2" s="7" t="s">
        <v>53</v>
      </c>
      <c r="H2" s="7" t="s">
        <v>49</v>
      </c>
      <c r="I2" s="9" t="s">
        <v>54</v>
      </c>
      <c r="J2" s="7" t="s">
        <v>55</v>
      </c>
    </row>
    <row r="3" spans="1:10" x14ac:dyDescent="0.25">
      <c r="A3" s="63" t="s">
        <v>56</v>
      </c>
      <c r="B3" s="63"/>
      <c r="C3" s="63"/>
      <c r="D3" s="63"/>
      <c r="E3" s="63"/>
      <c r="H3" s="11" t="s">
        <v>56</v>
      </c>
      <c r="I3" s="12">
        <v>971</v>
      </c>
      <c r="J3" s="13">
        <f>I3/I107</f>
        <v>0.13066881980890863</v>
      </c>
    </row>
    <row r="4" spans="1:10" x14ac:dyDescent="0.25">
      <c r="A4" s="14" t="s">
        <v>39</v>
      </c>
      <c r="B4" s="14">
        <v>1</v>
      </c>
      <c r="C4" s="15">
        <f>ROUNDDOWN(B4/10,0)</f>
        <v>0</v>
      </c>
      <c r="D4" s="16">
        <v>0</v>
      </c>
      <c r="E4" s="65">
        <f>ROUNDUP((SUM(C4:C11)/$C$107)*254,0)</f>
        <v>32</v>
      </c>
      <c r="H4" s="17" t="s">
        <v>39</v>
      </c>
      <c r="I4" s="18">
        <v>1</v>
      </c>
      <c r="J4" s="19">
        <f>I4/$I$3</f>
        <v>1.0298661174047373E-3</v>
      </c>
    </row>
    <row r="5" spans="1:10" x14ac:dyDescent="0.25">
      <c r="A5" s="14" t="s">
        <v>21</v>
      </c>
      <c r="B5" s="14">
        <v>4</v>
      </c>
      <c r="C5" s="15">
        <f t="shared" ref="C5:C66" si="0">ROUNDDOWN(B5/10,0)</f>
        <v>0</v>
      </c>
      <c r="D5" s="16">
        <v>0</v>
      </c>
      <c r="E5" s="65"/>
      <c r="H5" s="17" t="s">
        <v>21</v>
      </c>
      <c r="I5" s="18">
        <v>4</v>
      </c>
      <c r="J5" s="19">
        <f t="shared" ref="J5:J11" si="1">I5/$I$3</f>
        <v>4.1194644696189494E-3</v>
      </c>
    </row>
    <row r="6" spans="1:10" x14ac:dyDescent="0.25">
      <c r="A6" s="14" t="s">
        <v>22</v>
      </c>
      <c r="B6" s="14">
        <v>119</v>
      </c>
      <c r="C6" s="15">
        <f>ROUNDDOWN(B6/10,0)</f>
        <v>11</v>
      </c>
      <c r="D6" s="16">
        <f>ROUNDUP((C6/93)*$E$4,0)</f>
        <v>4</v>
      </c>
      <c r="E6" s="65"/>
      <c r="H6" s="17" t="s">
        <v>22</v>
      </c>
      <c r="I6" s="18">
        <v>119</v>
      </c>
      <c r="J6" s="19">
        <f t="shared" si="1"/>
        <v>0.12255406797116375</v>
      </c>
    </row>
    <row r="7" spans="1:10" x14ac:dyDescent="0.25">
      <c r="A7" s="14" t="s">
        <v>31</v>
      </c>
      <c r="B7" s="14">
        <v>45</v>
      </c>
      <c r="C7" s="15">
        <f t="shared" si="0"/>
        <v>4</v>
      </c>
      <c r="D7" s="16">
        <v>0</v>
      </c>
      <c r="E7" s="65"/>
      <c r="F7" s="20"/>
      <c r="H7" s="17" t="s">
        <v>31</v>
      </c>
      <c r="I7" s="18">
        <v>45</v>
      </c>
      <c r="J7" s="19">
        <f t="shared" si="1"/>
        <v>4.6343975283213185E-2</v>
      </c>
    </row>
    <row r="8" spans="1:10" x14ac:dyDescent="0.25">
      <c r="A8" s="14" t="s">
        <v>23</v>
      </c>
      <c r="B8" s="14">
        <v>174</v>
      </c>
      <c r="C8" s="15">
        <f t="shared" si="0"/>
        <v>17</v>
      </c>
      <c r="D8" s="16">
        <f t="shared" ref="D8:D10" si="2">ROUNDUP((C8/93)*$E$4,0)</f>
        <v>6</v>
      </c>
      <c r="E8" s="65"/>
      <c r="H8" s="17" t="s">
        <v>23</v>
      </c>
      <c r="I8" s="18">
        <v>174</v>
      </c>
      <c r="J8" s="19">
        <f t="shared" si="1"/>
        <v>0.17919670442842431</v>
      </c>
    </row>
    <row r="9" spans="1:10" x14ac:dyDescent="0.25">
      <c r="A9" s="14" t="s">
        <v>14</v>
      </c>
      <c r="B9" s="14">
        <v>86</v>
      </c>
      <c r="C9" s="15">
        <f t="shared" si="0"/>
        <v>8</v>
      </c>
      <c r="D9" s="16">
        <f t="shared" si="2"/>
        <v>3</v>
      </c>
      <c r="E9" s="65"/>
      <c r="H9" s="17" t="s">
        <v>14</v>
      </c>
      <c r="I9" s="18">
        <v>86</v>
      </c>
      <c r="J9" s="19">
        <f t="shared" si="1"/>
        <v>8.8568486096807411E-2</v>
      </c>
    </row>
    <row r="10" spans="1:10" x14ac:dyDescent="0.25">
      <c r="A10" s="14" t="s">
        <v>24</v>
      </c>
      <c r="B10" s="14">
        <v>104</v>
      </c>
      <c r="C10" s="15">
        <f t="shared" si="0"/>
        <v>10</v>
      </c>
      <c r="D10" s="16">
        <f t="shared" si="2"/>
        <v>4</v>
      </c>
      <c r="E10" s="65"/>
      <c r="H10" s="17" t="s">
        <v>24</v>
      </c>
      <c r="I10" s="18">
        <v>104</v>
      </c>
      <c r="J10" s="19">
        <f t="shared" si="1"/>
        <v>0.10710607621009269</v>
      </c>
    </row>
    <row r="11" spans="1:10" x14ac:dyDescent="0.25">
      <c r="A11" s="14" t="s">
        <v>6</v>
      </c>
      <c r="B11" s="14">
        <v>438</v>
      </c>
      <c r="C11" s="15">
        <f t="shared" si="0"/>
        <v>43</v>
      </c>
      <c r="D11" s="16">
        <f>ROUNDUP((C11/93)*$E$4,0)</f>
        <v>15</v>
      </c>
      <c r="E11" s="65"/>
      <c r="H11" s="17" t="s">
        <v>6</v>
      </c>
      <c r="I11" s="18">
        <v>438</v>
      </c>
      <c r="J11" s="19">
        <f t="shared" si="1"/>
        <v>0.45108135942327499</v>
      </c>
    </row>
    <row r="12" spans="1:10" x14ac:dyDescent="0.25">
      <c r="A12" s="66" t="s">
        <v>57</v>
      </c>
      <c r="B12" s="66"/>
      <c r="C12" s="66"/>
      <c r="D12" s="66"/>
      <c r="E12" s="66"/>
      <c r="H12" s="11" t="s">
        <v>57</v>
      </c>
      <c r="I12" s="12">
        <v>264</v>
      </c>
      <c r="J12" s="13">
        <f>I12/I107</f>
        <v>3.5526846992329428E-2</v>
      </c>
    </row>
    <row r="13" spans="1:10" x14ac:dyDescent="0.25">
      <c r="A13" s="14" t="s">
        <v>37</v>
      </c>
      <c r="B13" s="14">
        <v>1</v>
      </c>
      <c r="C13" s="15">
        <f>ROUNDUP(B13/10,0)</f>
        <v>1</v>
      </c>
      <c r="D13" s="16">
        <v>0</v>
      </c>
      <c r="E13" s="67">
        <f>ROUNDUP((SUM(C13:C18)/$C$107)*254,0)</f>
        <v>9</v>
      </c>
      <c r="H13" s="17" t="s">
        <v>37</v>
      </c>
      <c r="I13" s="18">
        <v>1</v>
      </c>
      <c r="J13" s="19">
        <f>I13/$I$12</f>
        <v>3.787878787878788E-3</v>
      </c>
    </row>
    <row r="14" spans="1:10" x14ac:dyDescent="0.25">
      <c r="A14" s="14" t="s">
        <v>22</v>
      </c>
      <c r="B14" s="14">
        <v>14</v>
      </c>
      <c r="C14" s="15">
        <f t="shared" si="0"/>
        <v>1</v>
      </c>
      <c r="D14" s="16">
        <v>0</v>
      </c>
      <c r="E14" s="68"/>
      <c r="H14" s="17" t="s">
        <v>22</v>
      </c>
      <c r="I14" s="18">
        <v>14</v>
      </c>
      <c r="J14" s="19">
        <f t="shared" ref="J14:J18" si="3">I14/$I$12</f>
        <v>5.3030303030303032E-2</v>
      </c>
    </row>
    <row r="15" spans="1:10" x14ac:dyDescent="0.25">
      <c r="A15" s="14" t="s">
        <v>31</v>
      </c>
      <c r="B15" s="14">
        <v>1</v>
      </c>
      <c r="C15" s="15">
        <f t="shared" si="0"/>
        <v>0</v>
      </c>
      <c r="D15" s="16">
        <f t="shared" ref="D15:D18" si="4">ROUNDUP((C15/25)*$E$13,0)</f>
        <v>0</v>
      </c>
      <c r="E15" s="68"/>
      <c r="H15" s="17" t="s">
        <v>31</v>
      </c>
      <c r="I15" s="18">
        <v>1</v>
      </c>
      <c r="J15" s="19">
        <f t="shared" si="3"/>
        <v>3.787878787878788E-3</v>
      </c>
    </row>
    <row r="16" spans="1:10" x14ac:dyDescent="0.25">
      <c r="A16" s="14" t="s">
        <v>23</v>
      </c>
      <c r="B16" s="14">
        <v>7</v>
      </c>
      <c r="C16" s="15">
        <f t="shared" si="0"/>
        <v>0</v>
      </c>
      <c r="D16" s="16">
        <f>ROUNDUP((C16/25)*$E$13,0)</f>
        <v>0</v>
      </c>
      <c r="E16" s="68"/>
      <c r="H16" s="17" t="s">
        <v>23</v>
      </c>
      <c r="I16" s="18">
        <v>7</v>
      </c>
      <c r="J16" s="19">
        <f t="shared" si="3"/>
        <v>2.6515151515151516E-2</v>
      </c>
    </row>
    <row r="17" spans="1:10" x14ac:dyDescent="0.25">
      <c r="A17" s="14" t="s">
        <v>24</v>
      </c>
      <c r="B17" s="14">
        <v>5</v>
      </c>
      <c r="C17" s="15">
        <f t="shared" si="0"/>
        <v>0</v>
      </c>
      <c r="D17" s="16">
        <f t="shared" si="4"/>
        <v>0</v>
      </c>
      <c r="E17" s="68"/>
      <c r="H17" s="17" t="s">
        <v>24</v>
      </c>
      <c r="I17" s="18">
        <v>5</v>
      </c>
      <c r="J17" s="19">
        <f t="shared" si="3"/>
        <v>1.893939393939394E-2</v>
      </c>
    </row>
    <row r="18" spans="1:10" x14ac:dyDescent="0.25">
      <c r="A18" s="14" t="s">
        <v>6</v>
      </c>
      <c r="B18" s="14">
        <v>236</v>
      </c>
      <c r="C18" s="15">
        <f t="shared" si="0"/>
        <v>23</v>
      </c>
      <c r="D18" s="16">
        <f t="shared" si="4"/>
        <v>9</v>
      </c>
      <c r="E18" s="68"/>
      <c r="H18" s="17" t="s">
        <v>6</v>
      </c>
      <c r="I18" s="18">
        <v>236</v>
      </c>
      <c r="J18" s="19">
        <f t="shared" si="3"/>
        <v>0.89393939393939392</v>
      </c>
    </row>
    <row r="19" spans="1:10" x14ac:dyDescent="0.25">
      <c r="A19" s="63" t="s">
        <v>58</v>
      </c>
      <c r="B19" s="63"/>
      <c r="C19" s="63"/>
      <c r="D19" s="63"/>
      <c r="E19" s="63"/>
      <c r="H19" s="11" t="s">
        <v>58</v>
      </c>
      <c r="I19" s="12">
        <v>1653</v>
      </c>
      <c r="J19" s="13">
        <f>I19/I107</f>
        <v>0.22244650787242631</v>
      </c>
    </row>
    <row r="20" spans="1:10" x14ac:dyDescent="0.25">
      <c r="A20" s="14" t="s">
        <v>21</v>
      </c>
      <c r="B20" s="14">
        <v>1651</v>
      </c>
      <c r="C20" s="15">
        <f>ROUNDDOWN(B20/10,0)</f>
        <v>165</v>
      </c>
      <c r="D20" s="16">
        <f>ROUNDUP((C20/165)*$E$20,0)</f>
        <v>57</v>
      </c>
      <c r="E20" s="67">
        <f>ROUNDUP((SUM(C20:C21)/$C$107)*254,0)</f>
        <v>57</v>
      </c>
      <c r="H20" s="17" t="s">
        <v>21</v>
      </c>
      <c r="I20" s="18">
        <v>1651</v>
      </c>
      <c r="J20" s="19">
        <f>I20/$I$19</f>
        <v>0.99879007864488811</v>
      </c>
    </row>
    <row r="21" spans="1:10" x14ac:dyDescent="0.25">
      <c r="A21" s="14" t="s">
        <v>6</v>
      </c>
      <c r="B21" s="14">
        <v>2</v>
      </c>
      <c r="C21" s="15">
        <f t="shared" si="0"/>
        <v>0</v>
      </c>
      <c r="D21" s="22">
        <v>0</v>
      </c>
      <c r="E21" s="68"/>
      <c r="H21" s="17" t="s">
        <v>6</v>
      </c>
      <c r="I21" s="18">
        <v>2</v>
      </c>
      <c r="J21" s="19">
        <f>I21/$I$19</f>
        <v>1.2099213551119178E-3</v>
      </c>
    </row>
    <row r="22" spans="1:10" x14ac:dyDescent="0.25">
      <c r="A22" s="63" t="s">
        <v>59</v>
      </c>
      <c r="B22" s="63"/>
      <c r="C22" s="63"/>
      <c r="D22" s="63"/>
      <c r="E22" s="63"/>
      <c r="H22" s="11" t="s">
        <v>59</v>
      </c>
      <c r="I22" s="12">
        <v>181</v>
      </c>
      <c r="J22" s="13">
        <f>I22/I107</f>
        <v>2.4357421612165253E-2</v>
      </c>
    </row>
    <row r="23" spans="1:10" x14ac:dyDescent="0.25">
      <c r="A23" s="14" t="s">
        <v>39</v>
      </c>
      <c r="B23" s="14">
        <v>1</v>
      </c>
      <c r="C23" s="15">
        <f t="shared" si="0"/>
        <v>0</v>
      </c>
      <c r="D23" s="16">
        <f>ROUNDUP((C23/17)*$E$23,0)</f>
        <v>0</v>
      </c>
      <c r="E23" s="67">
        <f>ROUNDUP((SUM(C23:C27)/$C$107)*254,0)</f>
        <v>6</v>
      </c>
      <c r="H23" s="17" t="s">
        <v>39</v>
      </c>
      <c r="I23" s="18">
        <v>1</v>
      </c>
      <c r="J23" s="19">
        <f>I23/$I$22</f>
        <v>5.5248618784530384E-3</v>
      </c>
    </row>
    <row r="24" spans="1:10" x14ac:dyDescent="0.25">
      <c r="A24" s="14" t="s">
        <v>22</v>
      </c>
      <c r="B24" s="14">
        <v>93</v>
      </c>
      <c r="C24" s="15">
        <f t="shared" si="0"/>
        <v>9</v>
      </c>
      <c r="D24" s="16">
        <f>ROUNDUP((C24/17)*$E$23,0)</f>
        <v>4</v>
      </c>
      <c r="E24" s="67"/>
      <c r="H24" s="17" t="s">
        <v>22</v>
      </c>
      <c r="I24" s="18">
        <v>93</v>
      </c>
      <c r="J24" s="19">
        <f t="shared" ref="J24:J27" si="5">I24/$I$22</f>
        <v>0.51381215469613262</v>
      </c>
    </row>
    <row r="25" spans="1:10" x14ac:dyDescent="0.25">
      <c r="A25" s="14" t="s">
        <v>31</v>
      </c>
      <c r="B25" s="14">
        <v>11</v>
      </c>
      <c r="C25" s="15">
        <f t="shared" si="0"/>
        <v>1</v>
      </c>
      <c r="D25" s="16">
        <v>0</v>
      </c>
      <c r="E25" s="67"/>
      <c r="H25" s="17" t="s">
        <v>31</v>
      </c>
      <c r="I25" s="18">
        <v>11</v>
      </c>
      <c r="J25" s="19">
        <f t="shared" si="5"/>
        <v>6.0773480662983423E-2</v>
      </c>
    </row>
    <row r="26" spans="1:10" x14ac:dyDescent="0.25">
      <c r="A26" s="14" t="s">
        <v>23</v>
      </c>
      <c r="B26" s="14">
        <v>42</v>
      </c>
      <c r="C26" s="15">
        <f t="shared" si="0"/>
        <v>4</v>
      </c>
      <c r="D26" s="16">
        <f t="shared" ref="D26" si="6">ROUNDUP((C26/17)*$E$23,0)</f>
        <v>2</v>
      </c>
      <c r="E26" s="67"/>
      <c r="H26" s="17" t="s">
        <v>23</v>
      </c>
      <c r="I26" s="18">
        <v>42</v>
      </c>
      <c r="J26" s="19">
        <f t="shared" si="5"/>
        <v>0.23204419889502761</v>
      </c>
    </row>
    <row r="27" spans="1:10" x14ac:dyDescent="0.25">
      <c r="A27" s="14" t="s">
        <v>24</v>
      </c>
      <c r="B27" s="14">
        <v>34</v>
      </c>
      <c r="C27" s="15">
        <f t="shared" si="0"/>
        <v>3</v>
      </c>
      <c r="D27" s="16">
        <v>0</v>
      </c>
      <c r="E27" s="67"/>
      <c r="H27" s="17" t="s">
        <v>24</v>
      </c>
      <c r="I27" s="18">
        <v>34</v>
      </c>
      <c r="J27" s="19">
        <f t="shared" si="5"/>
        <v>0.18784530386740331</v>
      </c>
    </row>
    <row r="28" spans="1:10" x14ac:dyDescent="0.25">
      <c r="A28" s="63" t="s">
        <v>60</v>
      </c>
      <c r="B28" s="63"/>
      <c r="C28" s="63"/>
      <c r="D28" s="63"/>
      <c r="E28" s="63"/>
      <c r="H28" s="11" t="s">
        <v>60</v>
      </c>
      <c r="I28" s="12">
        <v>643</v>
      </c>
      <c r="J28" s="13">
        <f>I28/I107</f>
        <v>8.6529403848741762E-2</v>
      </c>
    </row>
    <row r="29" spans="1:10" x14ac:dyDescent="0.25">
      <c r="A29" s="14" t="s">
        <v>36</v>
      </c>
      <c r="B29" s="14">
        <v>1</v>
      </c>
      <c r="C29" s="15">
        <f t="shared" si="0"/>
        <v>0</v>
      </c>
      <c r="D29" s="16">
        <f>ROUNDUP((C29/61)*$E$29,0)</f>
        <v>0</v>
      </c>
      <c r="E29" s="67">
        <f>ROUNDUP((SUM(C29:C37)/$C$107)*254,0)</f>
        <v>21</v>
      </c>
      <c r="H29" s="17" t="s">
        <v>36</v>
      </c>
      <c r="I29" s="18">
        <v>1</v>
      </c>
      <c r="J29" s="19">
        <f>I29/$I$28</f>
        <v>1.5552099533437014E-3</v>
      </c>
    </row>
    <row r="30" spans="1:10" x14ac:dyDescent="0.25">
      <c r="A30" s="14" t="s">
        <v>39</v>
      </c>
      <c r="B30" s="14">
        <v>1</v>
      </c>
      <c r="C30" s="15">
        <f t="shared" si="0"/>
        <v>0</v>
      </c>
      <c r="D30" s="16">
        <f t="shared" ref="D30:D35" si="7">ROUNDUP((C30/61)*$E$29,0)</f>
        <v>0</v>
      </c>
      <c r="E30" s="68"/>
      <c r="H30" s="17" t="s">
        <v>39</v>
      </c>
      <c r="I30" s="18">
        <v>1</v>
      </c>
      <c r="J30" s="19">
        <f t="shared" ref="J30:J37" si="8">I30/$I$28</f>
        <v>1.5552099533437014E-3</v>
      </c>
    </row>
    <row r="31" spans="1:10" x14ac:dyDescent="0.25">
      <c r="A31" s="14" t="s">
        <v>37</v>
      </c>
      <c r="B31" s="14">
        <v>1</v>
      </c>
      <c r="C31" s="15">
        <f t="shared" si="0"/>
        <v>0</v>
      </c>
      <c r="D31" s="16">
        <f t="shared" si="7"/>
        <v>0</v>
      </c>
      <c r="E31" s="68"/>
      <c r="H31" s="17" t="s">
        <v>37</v>
      </c>
      <c r="I31" s="18">
        <v>1</v>
      </c>
      <c r="J31" s="19">
        <f t="shared" si="8"/>
        <v>1.5552099533437014E-3</v>
      </c>
    </row>
    <row r="32" spans="1:10" x14ac:dyDescent="0.25">
      <c r="A32" s="14" t="s">
        <v>22</v>
      </c>
      <c r="B32" s="14">
        <v>137</v>
      </c>
      <c r="C32" s="15">
        <f t="shared" si="0"/>
        <v>13</v>
      </c>
      <c r="D32" s="16">
        <f t="shared" si="7"/>
        <v>5</v>
      </c>
      <c r="E32" s="68"/>
      <c r="H32" s="17" t="s">
        <v>22</v>
      </c>
      <c r="I32" s="18">
        <v>137</v>
      </c>
      <c r="J32" s="19">
        <f t="shared" si="8"/>
        <v>0.2130637636080871</v>
      </c>
    </row>
    <row r="33" spans="1:10" x14ac:dyDescent="0.25">
      <c r="A33" s="14" t="s">
        <v>31</v>
      </c>
      <c r="B33" s="14">
        <v>1</v>
      </c>
      <c r="C33" s="15">
        <f t="shared" si="0"/>
        <v>0</v>
      </c>
      <c r="D33" s="16">
        <f t="shared" si="7"/>
        <v>0</v>
      </c>
      <c r="E33" s="68"/>
      <c r="F33" s="23"/>
      <c r="H33" s="17" t="s">
        <v>31</v>
      </c>
      <c r="I33" s="18">
        <v>1</v>
      </c>
      <c r="J33" s="19">
        <f t="shared" si="8"/>
        <v>1.5552099533437014E-3</v>
      </c>
    </row>
    <row r="34" spans="1:10" x14ac:dyDescent="0.25">
      <c r="A34" s="14" t="s">
        <v>23</v>
      </c>
      <c r="B34" s="14">
        <v>109</v>
      </c>
      <c r="C34" s="15">
        <f t="shared" si="0"/>
        <v>10</v>
      </c>
      <c r="D34" s="16">
        <v>3</v>
      </c>
      <c r="E34" s="68"/>
      <c r="H34" s="17" t="s">
        <v>23</v>
      </c>
      <c r="I34" s="18">
        <v>109</v>
      </c>
      <c r="J34" s="19">
        <f t="shared" si="8"/>
        <v>0.16951788491446346</v>
      </c>
    </row>
    <row r="35" spans="1:10" x14ac:dyDescent="0.25">
      <c r="A35" s="14" t="s">
        <v>14</v>
      </c>
      <c r="B35" s="14">
        <v>4</v>
      </c>
      <c r="C35" s="15">
        <f t="shared" si="0"/>
        <v>0</v>
      </c>
      <c r="D35" s="16">
        <f t="shared" si="7"/>
        <v>0</v>
      </c>
      <c r="E35" s="68"/>
      <c r="H35" s="17" t="s">
        <v>14</v>
      </c>
      <c r="I35" s="18">
        <v>4</v>
      </c>
      <c r="J35" s="19">
        <f t="shared" si="8"/>
        <v>6.2208398133748056E-3</v>
      </c>
    </row>
    <row r="36" spans="1:10" x14ac:dyDescent="0.25">
      <c r="A36" s="14" t="s">
        <v>24</v>
      </c>
      <c r="B36" s="14">
        <v>94</v>
      </c>
      <c r="C36" s="15">
        <f t="shared" si="0"/>
        <v>9</v>
      </c>
      <c r="D36" s="16">
        <v>3</v>
      </c>
      <c r="E36" s="68"/>
      <c r="H36" s="17" t="s">
        <v>24</v>
      </c>
      <c r="I36" s="18">
        <v>94</v>
      </c>
      <c r="J36" s="19">
        <f t="shared" si="8"/>
        <v>0.14618973561430793</v>
      </c>
    </row>
    <row r="37" spans="1:10" x14ac:dyDescent="0.25">
      <c r="A37" s="14" t="s">
        <v>6</v>
      </c>
      <c r="B37" s="14">
        <v>295</v>
      </c>
      <c r="C37" s="15">
        <f t="shared" si="0"/>
        <v>29</v>
      </c>
      <c r="D37" s="16">
        <f>ROUNDUP((C37/61)*$E$29,0)</f>
        <v>10</v>
      </c>
      <c r="E37" s="68"/>
      <c r="H37" s="17" t="s">
        <v>6</v>
      </c>
      <c r="I37" s="18">
        <v>295</v>
      </c>
      <c r="J37" s="19">
        <f t="shared" si="8"/>
        <v>0.45878693623639194</v>
      </c>
    </row>
    <row r="38" spans="1:10" x14ac:dyDescent="0.25">
      <c r="A38" s="63" t="s">
        <v>61</v>
      </c>
      <c r="B38" s="63"/>
      <c r="C38" s="63"/>
      <c r="D38" s="63"/>
      <c r="E38" s="63"/>
      <c r="H38" s="11" t="s">
        <v>61</v>
      </c>
      <c r="I38" s="12">
        <v>309</v>
      </c>
      <c r="J38" s="13">
        <f>I38/$I$107</f>
        <v>4.1582559547840132E-2</v>
      </c>
    </row>
    <row r="39" spans="1:10" x14ac:dyDescent="0.25">
      <c r="A39" s="14" t="s">
        <v>44</v>
      </c>
      <c r="B39" s="14">
        <v>1</v>
      </c>
      <c r="C39" s="15">
        <f t="shared" si="0"/>
        <v>0</v>
      </c>
      <c r="D39" s="16">
        <f>ROUNDUP((C39/30)*$E$39,0)</f>
        <v>0</v>
      </c>
      <c r="E39" s="67">
        <f>ROUNDUP((SUM(C39:C43)/$C$107)*254,0)</f>
        <v>11</v>
      </c>
      <c r="H39" s="17" t="s">
        <v>44</v>
      </c>
      <c r="I39" s="18">
        <v>1</v>
      </c>
      <c r="J39" s="24">
        <f>I39/$I$38</f>
        <v>3.2362459546925568E-3</v>
      </c>
    </row>
    <row r="40" spans="1:10" x14ac:dyDescent="0.25">
      <c r="A40" s="14" t="s">
        <v>39</v>
      </c>
      <c r="B40" s="14">
        <v>2</v>
      </c>
      <c r="C40" s="15">
        <f t="shared" si="0"/>
        <v>0</v>
      </c>
      <c r="D40" s="16">
        <f t="shared" ref="D40:D42" si="9">ROUNDUP((C40/30)*$E$39,0)</f>
        <v>0</v>
      </c>
      <c r="E40" s="68"/>
      <c r="H40" s="17" t="s">
        <v>39</v>
      </c>
      <c r="I40" s="18">
        <v>2</v>
      </c>
      <c r="J40" s="24">
        <f t="shared" ref="J40:J43" si="10">I40/$I$38</f>
        <v>6.4724919093851136E-3</v>
      </c>
    </row>
    <row r="41" spans="1:10" x14ac:dyDescent="0.25">
      <c r="A41" s="14" t="s">
        <v>22</v>
      </c>
      <c r="B41" s="14">
        <v>81</v>
      </c>
      <c r="C41" s="15">
        <f t="shared" si="0"/>
        <v>8</v>
      </c>
      <c r="D41" s="16">
        <f t="shared" si="9"/>
        <v>3</v>
      </c>
      <c r="E41" s="68"/>
      <c r="H41" s="17" t="s">
        <v>22</v>
      </c>
      <c r="I41" s="18">
        <v>81</v>
      </c>
      <c r="J41" s="24">
        <f t="shared" si="10"/>
        <v>0.26213592233009708</v>
      </c>
    </row>
    <row r="42" spans="1:10" x14ac:dyDescent="0.25">
      <c r="A42" s="14" t="s">
        <v>23</v>
      </c>
      <c r="B42" s="14">
        <v>160</v>
      </c>
      <c r="C42" s="15">
        <f t="shared" si="0"/>
        <v>16</v>
      </c>
      <c r="D42" s="16">
        <f t="shared" si="9"/>
        <v>6</v>
      </c>
      <c r="E42" s="68"/>
      <c r="H42" s="17" t="s">
        <v>23</v>
      </c>
      <c r="I42" s="18">
        <v>160</v>
      </c>
      <c r="J42" s="24">
        <f t="shared" si="10"/>
        <v>0.51779935275080902</v>
      </c>
    </row>
    <row r="43" spans="1:10" x14ac:dyDescent="0.25">
      <c r="A43" s="14" t="s">
        <v>24</v>
      </c>
      <c r="B43" s="14">
        <v>65</v>
      </c>
      <c r="C43" s="15">
        <f t="shared" si="0"/>
        <v>6</v>
      </c>
      <c r="D43" s="16">
        <v>2</v>
      </c>
      <c r="E43" s="68"/>
      <c r="H43" s="17" t="s">
        <v>24</v>
      </c>
      <c r="I43" s="18">
        <v>65</v>
      </c>
      <c r="J43" s="24">
        <f t="shared" si="10"/>
        <v>0.21035598705501618</v>
      </c>
    </row>
    <row r="44" spans="1:10" x14ac:dyDescent="0.25">
      <c r="A44" s="63" t="s">
        <v>62</v>
      </c>
      <c r="B44" s="63"/>
      <c r="C44" s="63"/>
      <c r="D44" s="63"/>
      <c r="E44" s="63"/>
      <c r="H44" s="11" t="s">
        <v>62</v>
      </c>
      <c r="I44" s="12">
        <v>2</v>
      </c>
      <c r="J44" s="13">
        <f>I44/$I$107</f>
        <v>2.6914278024491994E-4</v>
      </c>
    </row>
    <row r="45" spans="1:10" x14ac:dyDescent="0.25">
      <c r="A45" s="14" t="s">
        <v>6</v>
      </c>
      <c r="B45" s="14">
        <v>2</v>
      </c>
      <c r="C45" s="15">
        <f t="shared" si="0"/>
        <v>0</v>
      </c>
      <c r="D45" s="22">
        <f t="shared" ref="D45:D55" si="11">ROUNDUP((C45*((1.96)^2)*(0.5)*(0.5))/(((0.05)^2)*(C45-1)+((1.96)^2)*(0.5)*(0.5)),0)</f>
        <v>0</v>
      </c>
      <c r="E45" s="21">
        <f>ROUNDUP((SUM(C45)/$C$107)*254,0)</f>
        <v>0</v>
      </c>
      <c r="H45" s="17" t="s">
        <v>6</v>
      </c>
      <c r="I45" s="18">
        <v>2</v>
      </c>
      <c r="J45" s="24">
        <f>I45/I44</f>
        <v>1</v>
      </c>
    </row>
    <row r="46" spans="1:10" x14ac:dyDescent="0.25">
      <c r="A46" s="63" t="s">
        <v>63</v>
      </c>
      <c r="B46" s="63"/>
      <c r="C46" s="63"/>
      <c r="D46" s="63"/>
      <c r="E46" s="63"/>
      <c r="H46" s="11" t="s">
        <v>63</v>
      </c>
      <c r="I46" s="12">
        <v>270</v>
      </c>
      <c r="J46" s="13">
        <f t="shared" ref="J46:J100" si="12">I46/$I$107</f>
        <v>3.6334275333064193E-2</v>
      </c>
    </row>
    <row r="47" spans="1:10" x14ac:dyDescent="0.25">
      <c r="A47" s="14" t="s">
        <v>41</v>
      </c>
      <c r="B47" s="14">
        <v>2</v>
      </c>
      <c r="C47" s="15">
        <f t="shared" si="0"/>
        <v>0</v>
      </c>
      <c r="D47" s="16">
        <f>ROUNDUP((C47/30)*$E$47,0)</f>
        <v>0</v>
      </c>
      <c r="E47" s="67">
        <f>ROUNDUP((SUM(C47:C53)/$C$107)*254,0)</f>
        <v>9</v>
      </c>
      <c r="H47" s="17" t="s">
        <v>41</v>
      </c>
      <c r="I47" s="18">
        <v>2</v>
      </c>
      <c r="J47" s="24">
        <f>I47/$I$46</f>
        <v>7.4074074074074077E-3</v>
      </c>
    </row>
    <row r="48" spans="1:10" x14ac:dyDescent="0.25">
      <c r="A48" s="14" t="s">
        <v>43</v>
      </c>
      <c r="B48" s="14">
        <v>1</v>
      </c>
      <c r="C48" s="15">
        <f t="shared" si="0"/>
        <v>0</v>
      </c>
      <c r="D48" s="16">
        <f t="shared" ref="D48:D52" si="13">ROUNDUP((C48/30)*$E$47,0)</f>
        <v>0</v>
      </c>
      <c r="E48" s="68"/>
      <c r="H48" s="17" t="s">
        <v>43</v>
      </c>
      <c r="I48" s="18">
        <v>1</v>
      </c>
      <c r="J48" s="24">
        <f t="shared" ref="J48:J53" si="14">I48/$I$46</f>
        <v>3.7037037037037038E-3</v>
      </c>
    </row>
    <row r="49" spans="1:10" x14ac:dyDescent="0.25">
      <c r="A49" s="14" t="s">
        <v>37</v>
      </c>
      <c r="B49" s="14">
        <v>3</v>
      </c>
      <c r="C49" s="15">
        <f t="shared" si="0"/>
        <v>0</v>
      </c>
      <c r="D49" s="16">
        <f t="shared" si="13"/>
        <v>0</v>
      </c>
      <c r="E49" s="68"/>
      <c r="H49" s="17" t="s">
        <v>37</v>
      </c>
      <c r="I49" s="18">
        <v>3</v>
      </c>
      <c r="J49" s="24">
        <f t="shared" si="14"/>
        <v>1.1111111111111112E-2</v>
      </c>
    </row>
    <row r="50" spans="1:10" x14ac:dyDescent="0.25">
      <c r="A50" s="14" t="s">
        <v>34</v>
      </c>
      <c r="B50" s="14">
        <v>14</v>
      </c>
      <c r="C50" s="15">
        <f t="shared" si="0"/>
        <v>1</v>
      </c>
      <c r="D50" s="16">
        <f t="shared" si="13"/>
        <v>1</v>
      </c>
      <c r="E50" s="68"/>
      <c r="H50" s="17" t="s">
        <v>34</v>
      </c>
      <c r="I50" s="18">
        <v>14</v>
      </c>
      <c r="J50" s="24">
        <f t="shared" si="14"/>
        <v>5.185185185185185E-2</v>
      </c>
    </row>
    <row r="51" spans="1:10" x14ac:dyDescent="0.25">
      <c r="A51" s="14" t="s">
        <v>23</v>
      </c>
      <c r="B51" s="14">
        <v>7</v>
      </c>
      <c r="C51" s="15">
        <f t="shared" si="0"/>
        <v>0</v>
      </c>
      <c r="D51" s="16">
        <f t="shared" si="13"/>
        <v>0</v>
      </c>
      <c r="E51" s="68"/>
      <c r="H51" s="17" t="s">
        <v>23</v>
      </c>
      <c r="I51" s="18">
        <v>7</v>
      </c>
      <c r="J51" s="24">
        <f t="shared" si="14"/>
        <v>2.5925925925925925E-2</v>
      </c>
    </row>
    <row r="52" spans="1:10" x14ac:dyDescent="0.25">
      <c r="A52" s="14" t="s">
        <v>14</v>
      </c>
      <c r="B52" s="14">
        <v>3</v>
      </c>
      <c r="C52" s="15">
        <f t="shared" si="0"/>
        <v>0</v>
      </c>
      <c r="D52" s="16">
        <f t="shared" si="13"/>
        <v>0</v>
      </c>
      <c r="E52" s="68"/>
      <c r="H52" s="17" t="s">
        <v>14</v>
      </c>
      <c r="I52" s="18">
        <v>3</v>
      </c>
      <c r="J52" s="24">
        <f t="shared" si="14"/>
        <v>1.1111111111111112E-2</v>
      </c>
    </row>
    <row r="53" spans="1:10" x14ac:dyDescent="0.25">
      <c r="A53" s="14" t="s">
        <v>6</v>
      </c>
      <c r="B53" s="14">
        <v>240</v>
      </c>
      <c r="C53" s="15">
        <f t="shared" si="0"/>
        <v>24</v>
      </c>
      <c r="D53" s="16">
        <f>ROUNDUP((C53/30)*$E$47,0)</f>
        <v>8</v>
      </c>
      <c r="E53" s="68"/>
      <c r="H53" s="17" t="s">
        <v>6</v>
      </c>
      <c r="I53" s="18">
        <v>240</v>
      </c>
      <c r="J53" s="24">
        <f t="shared" si="14"/>
        <v>0.88888888888888884</v>
      </c>
    </row>
    <row r="54" spans="1:10" x14ac:dyDescent="0.25">
      <c r="A54" s="63" t="s">
        <v>64</v>
      </c>
      <c r="B54" s="63"/>
      <c r="C54" s="63"/>
      <c r="D54" s="63"/>
      <c r="E54" s="63"/>
      <c r="H54" s="11" t="s">
        <v>64</v>
      </c>
      <c r="I54" s="12">
        <v>6</v>
      </c>
      <c r="J54" s="13">
        <f t="shared" si="12"/>
        <v>8.0742834073475975E-4</v>
      </c>
    </row>
    <row r="55" spans="1:10" x14ac:dyDescent="0.25">
      <c r="A55" s="14" t="s">
        <v>6</v>
      </c>
      <c r="B55" s="14">
        <v>6</v>
      </c>
      <c r="C55" s="15">
        <f t="shared" si="0"/>
        <v>0</v>
      </c>
      <c r="D55" s="22">
        <f t="shared" si="11"/>
        <v>0</v>
      </c>
      <c r="E55" s="21">
        <f>SUM(D55)</f>
        <v>0</v>
      </c>
      <c r="H55" s="17" t="s">
        <v>6</v>
      </c>
      <c r="I55" s="18">
        <v>6</v>
      </c>
      <c r="J55" s="24">
        <f>I55/I54</f>
        <v>1</v>
      </c>
    </row>
    <row r="56" spans="1:10" x14ac:dyDescent="0.25">
      <c r="A56" s="63" t="s">
        <v>65</v>
      </c>
      <c r="B56" s="63"/>
      <c r="C56" s="63"/>
      <c r="D56" s="63"/>
      <c r="E56" s="63"/>
      <c r="H56" s="11" t="s">
        <v>65</v>
      </c>
      <c r="I56" s="12">
        <v>691</v>
      </c>
      <c r="J56" s="13">
        <f t="shared" si="12"/>
        <v>9.2988830574619832E-2</v>
      </c>
    </row>
    <row r="57" spans="1:10" x14ac:dyDescent="0.25">
      <c r="A57" s="14" t="s">
        <v>36</v>
      </c>
      <c r="B57" s="14">
        <v>2</v>
      </c>
      <c r="C57" s="15">
        <f t="shared" si="0"/>
        <v>0</v>
      </c>
      <c r="D57" s="16">
        <f>ROUNDUP((C57/66)*$E$57,0)</f>
        <v>0</v>
      </c>
      <c r="E57" s="67">
        <f>ROUNDUP((SUM(C57:C66)/$C$107)*254,0)</f>
        <v>23</v>
      </c>
      <c r="H57" s="17" t="s">
        <v>36</v>
      </c>
      <c r="I57" s="18">
        <v>2</v>
      </c>
      <c r="J57" s="24">
        <f>I57/$I$56</f>
        <v>2.8943560057887118E-3</v>
      </c>
    </row>
    <row r="58" spans="1:10" x14ac:dyDescent="0.25">
      <c r="A58" s="14" t="s">
        <v>41</v>
      </c>
      <c r="B58" s="14">
        <v>1</v>
      </c>
      <c r="C58" s="15">
        <f t="shared" si="0"/>
        <v>0</v>
      </c>
      <c r="D58" s="16">
        <f t="shared" ref="D58:D66" si="15">ROUNDUP((C58/66)*$E$57,0)</f>
        <v>0</v>
      </c>
      <c r="E58" s="68"/>
      <c r="H58" s="17" t="s">
        <v>41</v>
      </c>
      <c r="I58" s="18">
        <v>1</v>
      </c>
      <c r="J58" s="24">
        <f t="shared" ref="J58:J66" si="16">I58/$I$56</f>
        <v>1.4471780028943559E-3</v>
      </c>
    </row>
    <row r="59" spans="1:10" x14ac:dyDescent="0.25">
      <c r="A59" s="14" t="s">
        <v>37</v>
      </c>
      <c r="B59" s="14">
        <v>2</v>
      </c>
      <c r="C59" s="15">
        <f t="shared" si="0"/>
        <v>0</v>
      </c>
      <c r="D59" s="16">
        <f t="shared" si="15"/>
        <v>0</v>
      </c>
      <c r="E59" s="68"/>
      <c r="H59" s="17" t="s">
        <v>37</v>
      </c>
      <c r="I59" s="18">
        <v>2</v>
      </c>
      <c r="J59" s="24">
        <f t="shared" si="16"/>
        <v>2.8943560057887118E-3</v>
      </c>
    </row>
    <row r="60" spans="1:10" x14ac:dyDescent="0.25">
      <c r="A60" s="14" t="s">
        <v>22</v>
      </c>
      <c r="B60" s="14">
        <v>34</v>
      </c>
      <c r="C60" s="15">
        <f t="shared" si="0"/>
        <v>3</v>
      </c>
      <c r="D60" s="16">
        <v>1</v>
      </c>
      <c r="E60" s="68"/>
      <c r="H60" s="17" t="s">
        <v>22</v>
      </c>
      <c r="I60" s="18">
        <v>34</v>
      </c>
      <c r="J60" s="24">
        <f t="shared" si="16"/>
        <v>4.9204052098408106E-2</v>
      </c>
    </row>
    <row r="61" spans="1:10" x14ac:dyDescent="0.25">
      <c r="A61" s="14" t="s">
        <v>31</v>
      </c>
      <c r="B61" s="14">
        <v>3</v>
      </c>
      <c r="C61" s="15">
        <f t="shared" si="0"/>
        <v>0</v>
      </c>
      <c r="D61" s="16">
        <f t="shared" si="15"/>
        <v>0</v>
      </c>
      <c r="E61" s="68"/>
      <c r="H61" s="17" t="s">
        <v>31</v>
      </c>
      <c r="I61" s="18">
        <v>3</v>
      </c>
      <c r="J61" s="24">
        <f t="shared" si="16"/>
        <v>4.3415340086830683E-3</v>
      </c>
    </row>
    <row r="62" spans="1:10" x14ac:dyDescent="0.25">
      <c r="A62" s="14" t="s">
        <v>34</v>
      </c>
      <c r="B62" s="14">
        <v>26</v>
      </c>
      <c r="C62" s="15">
        <f t="shared" si="0"/>
        <v>2</v>
      </c>
      <c r="D62" s="16">
        <v>0</v>
      </c>
      <c r="E62" s="68"/>
      <c r="H62" s="17" t="s">
        <v>34</v>
      </c>
      <c r="I62" s="18">
        <v>26</v>
      </c>
      <c r="J62" s="24">
        <f t="shared" si="16"/>
        <v>3.7626628075253257E-2</v>
      </c>
    </row>
    <row r="63" spans="1:10" x14ac:dyDescent="0.25">
      <c r="A63" s="14" t="s">
        <v>23</v>
      </c>
      <c r="B63" s="14">
        <v>135</v>
      </c>
      <c r="C63" s="15">
        <f t="shared" si="0"/>
        <v>13</v>
      </c>
      <c r="D63" s="16">
        <f t="shared" si="15"/>
        <v>5</v>
      </c>
      <c r="E63" s="68"/>
      <c r="H63" s="17" t="s">
        <v>23</v>
      </c>
      <c r="I63" s="18">
        <v>135</v>
      </c>
      <c r="J63" s="24">
        <f t="shared" si="16"/>
        <v>0.19536903039073805</v>
      </c>
    </row>
    <row r="64" spans="1:10" x14ac:dyDescent="0.25">
      <c r="A64" s="14" t="s">
        <v>14</v>
      </c>
      <c r="B64" s="14">
        <v>11</v>
      </c>
      <c r="C64" s="15">
        <f t="shared" si="0"/>
        <v>1</v>
      </c>
      <c r="D64" s="16">
        <v>0</v>
      </c>
      <c r="E64" s="68"/>
      <c r="H64" s="17" t="s">
        <v>14</v>
      </c>
      <c r="I64" s="18">
        <v>11</v>
      </c>
      <c r="J64" s="24">
        <f t="shared" si="16"/>
        <v>1.5918958031837915E-2</v>
      </c>
    </row>
    <row r="65" spans="1:10" x14ac:dyDescent="0.25">
      <c r="A65" s="14" t="s">
        <v>24</v>
      </c>
      <c r="B65" s="14">
        <v>44</v>
      </c>
      <c r="C65" s="15">
        <f t="shared" si="0"/>
        <v>4</v>
      </c>
      <c r="D65" s="16">
        <v>2</v>
      </c>
      <c r="E65" s="68"/>
      <c r="H65" s="17" t="s">
        <v>24</v>
      </c>
      <c r="I65" s="18">
        <v>44</v>
      </c>
      <c r="J65" s="24">
        <f t="shared" si="16"/>
        <v>6.3675832127351659E-2</v>
      </c>
    </row>
    <row r="66" spans="1:10" x14ac:dyDescent="0.25">
      <c r="A66" s="14" t="s">
        <v>6</v>
      </c>
      <c r="B66" s="14">
        <v>433</v>
      </c>
      <c r="C66" s="15">
        <f t="shared" si="0"/>
        <v>43</v>
      </c>
      <c r="D66" s="16">
        <f t="shared" si="15"/>
        <v>15</v>
      </c>
      <c r="E66" s="68"/>
      <c r="H66" s="17" t="s">
        <v>6</v>
      </c>
      <c r="I66" s="18">
        <v>433</v>
      </c>
      <c r="J66" s="24">
        <f t="shared" si="16"/>
        <v>0.62662807525325614</v>
      </c>
    </row>
    <row r="67" spans="1:10" x14ac:dyDescent="0.25">
      <c r="A67" s="63" t="s">
        <v>66</v>
      </c>
      <c r="B67" s="63"/>
      <c r="C67" s="63"/>
      <c r="D67" s="63"/>
      <c r="E67" s="63"/>
      <c r="H67" s="11" t="s">
        <v>66</v>
      </c>
      <c r="I67" s="12">
        <v>399</v>
      </c>
      <c r="J67" s="13">
        <f t="shared" si="12"/>
        <v>5.3693984658861528E-2</v>
      </c>
    </row>
    <row r="68" spans="1:10" x14ac:dyDescent="0.25">
      <c r="A68" s="14" t="s">
        <v>36</v>
      </c>
      <c r="B68" s="14">
        <v>3</v>
      </c>
      <c r="C68" s="15">
        <f t="shared" ref="C68:C106" si="17">ROUNDDOWN(B68/10,0)</f>
        <v>0</v>
      </c>
      <c r="D68" s="16">
        <f>ROUNDUP((C68/39)*$E$68,0)</f>
        <v>0</v>
      </c>
      <c r="E68" s="67">
        <f>ROUNDUP((SUM(C68:C71)/$C$107)*254,0)</f>
        <v>14</v>
      </c>
      <c r="H68" s="17" t="s">
        <v>36</v>
      </c>
      <c r="I68" s="18">
        <v>3</v>
      </c>
      <c r="J68" s="24">
        <f>I68/$I$67</f>
        <v>7.5187969924812026E-3</v>
      </c>
    </row>
    <row r="69" spans="1:10" x14ac:dyDescent="0.25">
      <c r="A69" s="14" t="s">
        <v>22</v>
      </c>
      <c r="B69" s="14">
        <v>92</v>
      </c>
      <c r="C69" s="15">
        <f t="shared" si="17"/>
        <v>9</v>
      </c>
      <c r="D69" s="16">
        <v>3</v>
      </c>
      <c r="E69" s="68"/>
      <c r="H69" s="17" t="s">
        <v>22</v>
      </c>
      <c r="I69" s="18">
        <v>92</v>
      </c>
      <c r="J69" s="24">
        <f t="shared" ref="J69:J71" si="18">I69/$I$67</f>
        <v>0.23057644110275688</v>
      </c>
    </row>
    <row r="70" spans="1:10" x14ac:dyDescent="0.25">
      <c r="A70" s="14" t="s">
        <v>23</v>
      </c>
      <c r="B70" s="14">
        <v>202</v>
      </c>
      <c r="C70" s="15">
        <f t="shared" si="17"/>
        <v>20</v>
      </c>
      <c r="D70" s="16">
        <f t="shared" ref="D70" si="19">ROUNDUP((C70/39)*$E$68,0)</f>
        <v>8</v>
      </c>
      <c r="E70" s="68"/>
      <c r="H70" s="17" t="s">
        <v>23</v>
      </c>
      <c r="I70" s="18">
        <v>202</v>
      </c>
      <c r="J70" s="24">
        <f t="shared" si="18"/>
        <v>0.50626566416040097</v>
      </c>
    </row>
    <row r="71" spans="1:10" x14ac:dyDescent="0.25">
      <c r="A71" s="14" t="s">
        <v>24</v>
      </c>
      <c r="B71" s="14">
        <v>102</v>
      </c>
      <c r="C71" s="15">
        <f t="shared" si="17"/>
        <v>10</v>
      </c>
      <c r="D71" s="16">
        <v>3</v>
      </c>
      <c r="E71" s="68"/>
      <c r="H71" s="17" t="s">
        <v>24</v>
      </c>
      <c r="I71" s="18">
        <v>102</v>
      </c>
      <c r="J71" s="24">
        <f t="shared" si="18"/>
        <v>0.25563909774436089</v>
      </c>
    </row>
    <row r="72" spans="1:10" x14ac:dyDescent="0.25">
      <c r="A72" s="63" t="s">
        <v>67</v>
      </c>
      <c r="B72" s="63"/>
      <c r="C72" s="63"/>
      <c r="D72" s="63"/>
      <c r="E72" s="63"/>
      <c r="H72" s="11" t="s">
        <v>67</v>
      </c>
      <c r="I72" s="12">
        <v>1395</v>
      </c>
      <c r="J72" s="13">
        <f t="shared" si="12"/>
        <v>0.18772708922083164</v>
      </c>
    </row>
    <row r="73" spans="1:10" x14ac:dyDescent="0.25">
      <c r="A73" s="14" t="s">
        <v>36</v>
      </c>
      <c r="B73" s="14">
        <v>2</v>
      </c>
      <c r="C73" s="15">
        <f t="shared" si="17"/>
        <v>0</v>
      </c>
      <c r="D73" s="16">
        <f>ROUNDUP((C73/135)*$E$73,0)</f>
        <v>0</v>
      </c>
      <c r="E73" s="67">
        <f>ROUNDUP((SUM(C73:C84)/$C$107)*254,0)</f>
        <v>47</v>
      </c>
      <c r="H73" s="17" t="s">
        <v>36</v>
      </c>
      <c r="I73" s="18">
        <v>2</v>
      </c>
      <c r="J73" s="24">
        <f>I73/$I$72</f>
        <v>1.4336917562724014E-3</v>
      </c>
    </row>
    <row r="74" spans="1:10" x14ac:dyDescent="0.25">
      <c r="A74" s="14" t="s">
        <v>41</v>
      </c>
      <c r="B74" s="14">
        <v>1</v>
      </c>
      <c r="C74" s="15">
        <f t="shared" si="17"/>
        <v>0</v>
      </c>
      <c r="D74" s="16">
        <f t="shared" ref="D74:D84" si="20">ROUNDUP((C74/135)*$E$73,0)</f>
        <v>0</v>
      </c>
      <c r="E74" s="68"/>
      <c r="H74" s="17" t="s">
        <v>41</v>
      </c>
      <c r="I74" s="18">
        <v>1</v>
      </c>
      <c r="J74" s="24">
        <f t="shared" ref="J74:J83" si="21">I74/$I$72</f>
        <v>7.1684587813620072E-4</v>
      </c>
    </row>
    <row r="75" spans="1:10" x14ac:dyDescent="0.25">
      <c r="A75" s="14" t="s">
        <v>44</v>
      </c>
      <c r="B75" s="14">
        <v>1</v>
      </c>
      <c r="C75" s="15">
        <f t="shared" si="17"/>
        <v>0</v>
      </c>
      <c r="D75" s="16">
        <f t="shared" si="20"/>
        <v>0</v>
      </c>
      <c r="E75" s="68"/>
      <c r="H75" s="17" t="s">
        <v>44</v>
      </c>
      <c r="I75" s="18">
        <v>1</v>
      </c>
      <c r="J75" s="24">
        <f t="shared" si="21"/>
        <v>7.1684587813620072E-4</v>
      </c>
    </row>
    <row r="76" spans="1:10" x14ac:dyDescent="0.25">
      <c r="A76" s="14" t="s">
        <v>39</v>
      </c>
      <c r="B76" s="14">
        <v>2</v>
      </c>
      <c r="C76" s="15">
        <f t="shared" si="17"/>
        <v>0</v>
      </c>
      <c r="D76" s="16">
        <f t="shared" si="20"/>
        <v>0</v>
      </c>
      <c r="E76" s="68"/>
      <c r="H76" s="17" t="s">
        <v>39</v>
      </c>
      <c r="I76" s="18">
        <v>2</v>
      </c>
      <c r="J76" s="24">
        <f t="shared" si="21"/>
        <v>1.4336917562724014E-3</v>
      </c>
    </row>
    <row r="77" spans="1:10" x14ac:dyDescent="0.25">
      <c r="A77" s="14" t="s">
        <v>37</v>
      </c>
      <c r="B77" s="14">
        <v>5</v>
      </c>
      <c r="C77" s="15">
        <f t="shared" si="17"/>
        <v>0</v>
      </c>
      <c r="D77" s="16">
        <f t="shared" si="20"/>
        <v>0</v>
      </c>
      <c r="E77" s="68"/>
      <c r="H77" s="17" t="s">
        <v>37</v>
      </c>
      <c r="I77" s="18">
        <v>5</v>
      </c>
      <c r="J77" s="24">
        <f t="shared" si="21"/>
        <v>3.5842293906810036E-3</v>
      </c>
    </row>
    <row r="78" spans="1:10" x14ac:dyDescent="0.25">
      <c r="A78" s="14" t="s">
        <v>22</v>
      </c>
      <c r="B78" s="14">
        <v>199</v>
      </c>
      <c r="C78" s="15">
        <f t="shared" si="17"/>
        <v>19</v>
      </c>
      <c r="D78" s="16">
        <f t="shared" si="20"/>
        <v>7</v>
      </c>
      <c r="E78" s="68"/>
      <c r="H78" s="17" t="s">
        <v>22</v>
      </c>
      <c r="I78" s="18">
        <v>199</v>
      </c>
      <c r="J78" s="24">
        <f t="shared" si="21"/>
        <v>0.14265232974910394</v>
      </c>
    </row>
    <row r="79" spans="1:10" x14ac:dyDescent="0.25">
      <c r="A79" s="14" t="s">
        <v>31</v>
      </c>
      <c r="B79" s="14">
        <v>2</v>
      </c>
      <c r="C79" s="15">
        <f t="shared" si="17"/>
        <v>0</v>
      </c>
      <c r="D79" s="16">
        <f t="shared" si="20"/>
        <v>0</v>
      </c>
      <c r="E79" s="68"/>
      <c r="H79" s="17" t="s">
        <v>31</v>
      </c>
      <c r="I79" s="18">
        <v>2</v>
      </c>
      <c r="J79" s="24">
        <f t="shared" si="21"/>
        <v>1.4336917562724014E-3</v>
      </c>
    </row>
    <row r="80" spans="1:10" x14ac:dyDescent="0.25">
      <c r="A80" s="14" t="s">
        <v>34</v>
      </c>
      <c r="B80" s="14">
        <v>105</v>
      </c>
      <c r="C80" s="15">
        <f t="shared" si="17"/>
        <v>10</v>
      </c>
      <c r="D80" s="16">
        <v>3</v>
      </c>
      <c r="E80" s="68"/>
      <c r="H80" s="17" t="s">
        <v>34</v>
      </c>
      <c r="I80" s="18">
        <v>105</v>
      </c>
      <c r="J80" s="24">
        <f t="shared" si="21"/>
        <v>7.5268817204301078E-2</v>
      </c>
    </row>
    <row r="81" spans="1:10" x14ac:dyDescent="0.25">
      <c r="A81" s="14" t="s">
        <v>23</v>
      </c>
      <c r="B81" s="14">
        <v>274</v>
      </c>
      <c r="C81" s="15">
        <f t="shared" si="17"/>
        <v>27</v>
      </c>
      <c r="D81" s="16">
        <f t="shared" si="20"/>
        <v>10</v>
      </c>
      <c r="E81" s="68"/>
      <c r="H81" s="17" t="s">
        <v>23</v>
      </c>
      <c r="I81" s="18">
        <v>274</v>
      </c>
      <c r="J81" s="24">
        <f t="shared" si="21"/>
        <v>0.196415770609319</v>
      </c>
    </row>
    <row r="82" spans="1:10" x14ac:dyDescent="0.25">
      <c r="A82" s="14" t="s">
        <v>14</v>
      </c>
      <c r="B82" s="14">
        <v>23</v>
      </c>
      <c r="C82" s="15">
        <f t="shared" si="17"/>
        <v>2</v>
      </c>
      <c r="D82" s="16">
        <v>0</v>
      </c>
      <c r="E82" s="68"/>
      <c r="H82" s="17" t="s">
        <v>14</v>
      </c>
      <c r="I82" s="18">
        <v>23</v>
      </c>
      <c r="J82" s="24">
        <f t="shared" si="21"/>
        <v>1.6487455197132617E-2</v>
      </c>
    </row>
    <row r="83" spans="1:10" x14ac:dyDescent="0.25">
      <c r="A83" s="14" t="s">
        <v>24</v>
      </c>
      <c r="B83" s="14">
        <v>83</v>
      </c>
      <c r="C83" s="15">
        <f t="shared" si="17"/>
        <v>8</v>
      </c>
      <c r="D83" s="16">
        <v>2</v>
      </c>
      <c r="E83" s="68"/>
      <c r="H83" s="17" t="s">
        <v>24</v>
      </c>
      <c r="I83" s="18">
        <v>83</v>
      </c>
      <c r="J83" s="24">
        <f t="shared" si="21"/>
        <v>5.949820788530466E-2</v>
      </c>
    </row>
    <row r="84" spans="1:10" x14ac:dyDescent="0.25">
      <c r="A84" s="14" t="s">
        <v>6</v>
      </c>
      <c r="B84" s="14">
        <v>698</v>
      </c>
      <c r="C84" s="15">
        <f t="shared" si="17"/>
        <v>69</v>
      </c>
      <c r="D84" s="16">
        <f t="shared" si="20"/>
        <v>25</v>
      </c>
      <c r="E84" s="68"/>
      <c r="H84" s="17" t="s">
        <v>6</v>
      </c>
      <c r="I84" s="18">
        <v>698</v>
      </c>
      <c r="J84" s="24">
        <f>I84/$I$72</f>
        <v>0.50035842293906807</v>
      </c>
    </row>
    <row r="85" spans="1:10" x14ac:dyDescent="0.25">
      <c r="A85" s="63" t="s">
        <v>68</v>
      </c>
      <c r="B85" s="63"/>
      <c r="C85" s="63"/>
      <c r="D85" s="63"/>
      <c r="E85" s="63"/>
      <c r="H85" s="11" t="s">
        <v>68</v>
      </c>
      <c r="I85" s="12">
        <v>41</v>
      </c>
      <c r="J85" s="13">
        <f t="shared" si="12"/>
        <v>5.5174269950208589E-3</v>
      </c>
    </row>
    <row r="86" spans="1:10" x14ac:dyDescent="0.25">
      <c r="A86" s="14" t="s">
        <v>22</v>
      </c>
      <c r="B86" s="14">
        <v>40</v>
      </c>
      <c r="C86" s="15">
        <f t="shared" si="17"/>
        <v>4</v>
      </c>
      <c r="D86" s="16">
        <f>ROUNDUP((C86/4)*$E$86,0)</f>
        <v>2</v>
      </c>
      <c r="E86" s="67">
        <f>ROUNDUP((SUM(C86:C87)/$C$107)*254,0)</f>
        <v>2</v>
      </c>
      <c r="H86" s="17" t="s">
        <v>22</v>
      </c>
      <c r="I86" s="18">
        <v>40</v>
      </c>
      <c r="J86" s="24">
        <f>I86/$I$85</f>
        <v>0.97560975609756095</v>
      </c>
    </row>
    <row r="87" spans="1:10" x14ac:dyDescent="0.25">
      <c r="A87" s="14" t="s">
        <v>6</v>
      </c>
      <c r="B87" s="14">
        <v>1</v>
      </c>
      <c r="C87" s="15">
        <f t="shared" si="17"/>
        <v>0</v>
      </c>
      <c r="D87" s="16">
        <f>ROUNDUP((C87/4)*$E$86,0)</f>
        <v>0</v>
      </c>
      <c r="E87" s="68"/>
      <c r="H87" s="17" t="s">
        <v>6</v>
      </c>
      <c r="I87" s="18">
        <v>1</v>
      </c>
      <c r="J87" s="24">
        <f>I87/$I$85</f>
        <v>2.4390243902439025E-2</v>
      </c>
    </row>
    <row r="88" spans="1:10" x14ac:dyDescent="0.25">
      <c r="A88" s="63" t="s">
        <v>69</v>
      </c>
      <c r="B88" s="63"/>
      <c r="C88" s="63"/>
      <c r="D88" s="63"/>
      <c r="E88" s="63"/>
      <c r="H88" s="11" t="s">
        <v>69</v>
      </c>
      <c r="I88" s="12">
        <v>176</v>
      </c>
      <c r="J88" s="13">
        <f t="shared" si="12"/>
        <v>2.3684564661552953E-2</v>
      </c>
    </row>
    <row r="89" spans="1:10" x14ac:dyDescent="0.25">
      <c r="A89" s="14" t="s">
        <v>41</v>
      </c>
      <c r="B89" s="14">
        <v>1</v>
      </c>
      <c r="C89" s="15">
        <f t="shared" si="17"/>
        <v>0</v>
      </c>
      <c r="D89" s="16">
        <f>ROUNDUP((C89/17)*$E$89,0)</f>
        <v>0</v>
      </c>
      <c r="E89" s="67">
        <f>ROUNDUP((SUM(C89:C92)/$C$107)*254,0)</f>
        <v>6</v>
      </c>
      <c r="H89" s="17" t="s">
        <v>41</v>
      </c>
      <c r="I89" s="18">
        <v>1</v>
      </c>
      <c r="J89" s="24">
        <f>I89/$I$88</f>
        <v>5.681818181818182E-3</v>
      </c>
    </row>
    <row r="90" spans="1:10" x14ac:dyDescent="0.25">
      <c r="A90" s="14" t="s">
        <v>23</v>
      </c>
      <c r="B90" s="14">
        <v>12</v>
      </c>
      <c r="C90" s="15">
        <f t="shared" si="17"/>
        <v>1</v>
      </c>
      <c r="D90" s="16">
        <v>0</v>
      </c>
      <c r="E90" s="68"/>
      <c r="H90" s="17" t="s">
        <v>23</v>
      </c>
      <c r="I90" s="18">
        <v>12</v>
      </c>
      <c r="J90" s="24">
        <f t="shared" ref="J90:J92" si="22">I90/$I$88</f>
        <v>6.8181818181818177E-2</v>
      </c>
    </row>
    <row r="91" spans="1:10" x14ac:dyDescent="0.25">
      <c r="A91" s="14" t="s">
        <v>14</v>
      </c>
      <c r="B91" s="14">
        <v>1</v>
      </c>
      <c r="C91" s="15">
        <f t="shared" si="17"/>
        <v>0</v>
      </c>
      <c r="D91" s="16">
        <f t="shared" ref="D91" si="23">ROUNDUP((C91/17)*$E$89,0)</f>
        <v>0</v>
      </c>
      <c r="E91" s="68"/>
      <c r="H91" s="17" t="s">
        <v>14</v>
      </c>
      <c r="I91" s="18">
        <v>1</v>
      </c>
      <c r="J91" s="24">
        <f t="shared" si="22"/>
        <v>5.681818181818182E-3</v>
      </c>
    </row>
    <row r="92" spans="1:10" x14ac:dyDescent="0.25">
      <c r="A92" s="14" t="s">
        <v>6</v>
      </c>
      <c r="B92" s="14">
        <v>162</v>
      </c>
      <c r="C92" s="15">
        <f t="shared" si="17"/>
        <v>16</v>
      </c>
      <c r="D92" s="16">
        <f>ROUNDUP((C92/17)*$E$89,0)</f>
        <v>6</v>
      </c>
      <c r="E92" s="68"/>
      <c r="H92" s="17" t="s">
        <v>6</v>
      </c>
      <c r="I92" s="18">
        <v>162</v>
      </c>
      <c r="J92" s="24">
        <f t="shared" si="22"/>
        <v>0.92045454545454541</v>
      </c>
    </row>
    <row r="93" spans="1:10" x14ac:dyDescent="0.25">
      <c r="A93" s="63" t="s">
        <v>70</v>
      </c>
      <c r="B93" s="63"/>
      <c r="C93" s="63"/>
      <c r="D93" s="63"/>
      <c r="E93" s="63"/>
      <c r="H93" s="11" t="s">
        <v>70</v>
      </c>
      <c r="I93" s="12">
        <v>284</v>
      </c>
      <c r="J93" s="13">
        <f t="shared" si="12"/>
        <v>3.8218274794778628E-2</v>
      </c>
    </row>
    <row r="94" spans="1:10" x14ac:dyDescent="0.25">
      <c r="A94" s="14" t="s">
        <v>43</v>
      </c>
      <c r="B94" s="14">
        <v>1</v>
      </c>
      <c r="C94" s="15">
        <f>ROUNDDOWN(B94/10,0)</f>
        <v>0</v>
      </c>
      <c r="D94" s="16">
        <f>ROUNDUP((C94/27)*$E$94,0)</f>
        <v>0</v>
      </c>
      <c r="E94" s="67">
        <f>ROUNDUP((SUM(C94:C99)/$C$107)*254,0)</f>
        <v>10</v>
      </c>
      <c r="H94" s="17" t="s">
        <v>43</v>
      </c>
      <c r="I94" s="18">
        <v>1</v>
      </c>
      <c r="J94" s="24">
        <f>I94/$I$93</f>
        <v>3.5211267605633804E-3</v>
      </c>
    </row>
    <row r="95" spans="1:10" x14ac:dyDescent="0.25">
      <c r="A95" s="14" t="s">
        <v>37</v>
      </c>
      <c r="B95" s="14">
        <v>1</v>
      </c>
      <c r="C95" s="15">
        <f t="shared" si="17"/>
        <v>0</v>
      </c>
      <c r="D95" s="16">
        <f t="shared" ref="D95:D99" si="24">ROUNDUP((C95/27)*$E$94,0)</f>
        <v>0</v>
      </c>
      <c r="E95" s="68"/>
      <c r="H95" s="17" t="s">
        <v>37</v>
      </c>
      <c r="I95" s="18">
        <v>1</v>
      </c>
      <c r="J95" s="24">
        <f t="shared" ref="J95:J99" si="25">I95/$I$93</f>
        <v>3.5211267605633804E-3</v>
      </c>
    </row>
    <row r="96" spans="1:10" x14ac:dyDescent="0.25">
      <c r="A96" s="14" t="s">
        <v>22</v>
      </c>
      <c r="B96" s="14">
        <v>53</v>
      </c>
      <c r="C96" s="15">
        <f t="shared" si="17"/>
        <v>5</v>
      </c>
      <c r="D96" s="16">
        <f t="shared" si="24"/>
        <v>2</v>
      </c>
      <c r="E96" s="68"/>
      <c r="H96" s="17" t="s">
        <v>22</v>
      </c>
      <c r="I96" s="18">
        <v>53</v>
      </c>
      <c r="J96" s="24">
        <f t="shared" si="25"/>
        <v>0.18661971830985916</v>
      </c>
    </row>
    <row r="97" spans="1:10" x14ac:dyDescent="0.25">
      <c r="A97" s="14" t="s">
        <v>23</v>
      </c>
      <c r="B97" s="14">
        <v>71</v>
      </c>
      <c r="C97" s="15">
        <f t="shared" si="17"/>
        <v>7</v>
      </c>
      <c r="D97" s="16">
        <v>2</v>
      </c>
      <c r="E97" s="68"/>
      <c r="H97" s="17" t="s">
        <v>23</v>
      </c>
      <c r="I97" s="18">
        <v>71</v>
      </c>
      <c r="J97" s="24">
        <f t="shared" si="25"/>
        <v>0.25</v>
      </c>
    </row>
    <row r="98" spans="1:10" x14ac:dyDescent="0.25">
      <c r="A98" s="14" t="s">
        <v>24</v>
      </c>
      <c r="B98" s="14">
        <v>18</v>
      </c>
      <c r="C98" s="15">
        <f t="shared" si="17"/>
        <v>1</v>
      </c>
      <c r="D98" s="16">
        <v>0</v>
      </c>
      <c r="E98" s="68"/>
      <c r="H98" s="17" t="s">
        <v>24</v>
      </c>
      <c r="I98" s="18">
        <v>18</v>
      </c>
      <c r="J98" s="24">
        <f t="shared" si="25"/>
        <v>6.3380281690140844E-2</v>
      </c>
    </row>
    <row r="99" spans="1:10" x14ac:dyDescent="0.25">
      <c r="A99" s="14" t="s">
        <v>6</v>
      </c>
      <c r="B99" s="14">
        <v>140</v>
      </c>
      <c r="C99" s="15">
        <f t="shared" si="17"/>
        <v>14</v>
      </c>
      <c r="D99" s="16">
        <f t="shared" si="24"/>
        <v>6</v>
      </c>
      <c r="E99" s="68"/>
      <c r="H99" s="17" t="s">
        <v>6</v>
      </c>
      <c r="I99" s="18">
        <v>140</v>
      </c>
      <c r="J99" s="24">
        <f t="shared" si="25"/>
        <v>0.49295774647887325</v>
      </c>
    </row>
    <row r="100" spans="1:10" x14ac:dyDescent="0.25">
      <c r="A100" s="63" t="s">
        <v>71</v>
      </c>
      <c r="B100" s="63"/>
      <c r="C100" s="63"/>
      <c r="D100" s="63"/>
      <c r="E100" s="63"/>
      <c r="H100" s="11" t="s">
        <v>71</v>
      </c>
      <c r="I100" s="12">
        <v>146</v>
      </c>
      <c r="J100" s="13">
        <f t="shared" si="12"/>
        <v>1.9647422957879156E-2</v>
      </c>
    </row>
    <row r="101" spans="1:10" x14ac:dyDescent="0.25">
      <c r="A101" s="14" t="s">
        <v>36</v>
      </c>
      <c r="B101" s="14">
        <v>1</v>
      </c>
      <c r="C101" s="15">
        <f t="shared" si="17"/>
        <v>0</v>
      </c>
      <c r="D101" s="16">
        <f>ROUNDUP((C101/13)*$E$101,0)</f>
        <v>0</v>
      </c>
      <c r="E101" s="67">
        <f>ROUNDUP((SUM(C101:C106)/$C$107)*254,0)</f>
        <v>5</v>
      </c>
      <c r="H101" s="17" t="s">
        <v>36</v>
      </c>
      <c r="I101" s="18">
        <v>1</v>
      </c>
      <c r="J101" s="25">
        <f>I101/$I$100</f>
        <v>6.8493150684931503E-3</v>
      </c>
    </row>
    <row r="102" spans="1:10" x14ac:dyDescent="0.25">
      <c r="A102" s="14" t="s">
        <v>39</v>
      </c>
      <c r="B102" s="14">
        <v>1</v>
      </c>
      <c r="C102" s="15">
        <f t="shared" si="17"/>
        <v>0</v>
      </c>
      <c r="D102" s="16">
        <f t="shared" ref="D102:D103" si="26">ROUNDUP((C102/13)*$E$101,0)</f>
        <v>0</v>
      </c>
      <c r="E102" s="68"/>
      <c r="H102" s="17" t="s">
        <v>39</v>
      </c>
      <c r="I102" s="18">
        <v>1</v>
      </c>
      <c r="J102" s="25">
        <f t="shared" ref="J102:J106" si="27">I102/$I$100</f>
        <v>6.8493150684931503E-3</v>
      </c>
    </row>
    <row r="103" spans="1:10" x14ac:dyDescent="0.25">
      <c r="A103" s="14" t="s">
        <v>22</v>
      </c>
      <c r="B103" s="14">
        <v>23</v>
      </c>
      <c r="C103" s="15">
        <f t="shared" si="17"/>
        <v>2</v>
      </c>
      <c r="D103" s="16">
        <f t="shared" si="26"/>
        <v>1</v>
      </c>
      <c r="E103" s="68"/>
      <c r="H103" s="17" t="s">
        <v>22</v>
      </c>
      <c r="I103" s="18">
        <v>23</v>
      </c>
      <c r="J103" s="25">
        <f t="shared" si="27"/>
        <v>0.15753424657534246</v>
      </c>
    </row>
    <row r="104" spans="1:10" x14ac:dyDescent="0.25">
      <c r="A104" s="14" t="s">
        <v>23</v>
      </c>
      <c r="B104" s="14">
        <v>80</v>
      </c>
      <c r="C104" s="15">
        <f t="shared" si="17"/>
        <v>8</v>
      </c>
      <c r="D104" s="16">
        <f>ROUNDUP((C104/13)*$E$101,0)</f>
        <v>4</v>
      </c>
      <c r="E104" s="68"/>
      <c r="H104" s="17" t="s">
        <v>23</v>
      </c>
      <c r="I104" s="18">
        <v>80</v>
      </c>
      <c r="J104" s="25">
        <f t="shared" si="27"/>
        <v>0.54794520547945202</v>
      </c>
    </row>
    <row r="105" spans="1:10" x14ac:dyDescent="0.25">
      <c r="A105" s="14" t="s">
        <v>24</v>
      </c>
      <c r="B105" s="14">
        <v>25</v>
      </c>
      <c r="C105" s="15">
        <f t="shared" si="17"/>
        <v>2</v>
      </c>
      <c r="D105" s="16">
        <v>0</v>
      </c>
      <c r="E105" s="68"/>
      <c r="H105" s="17" t="s">
        <v>24</v>
      </c>
      <c r="I105" s="18">
        <v>25</v>
      </c>
      <c r="J105" s="25">
        <f t="shared" si="27"/>
        <v>0.17123287671232876</v>
      </c>
    </row>
    <row r="106" spans="1:10" x14ac:dyDescent="0.25">
      <c r="A106" s="14" t="s">
        <v>6</v>
      </c>
      <c r="B106" s="14">
        <v>16</v>
      </c>
      <c r="C106" s="15">
        <f t="shared" si="17"/>
        <v>1</v>
      </c>
      <c r="D106" s="16">
        <v>0</v>
      </c>
      <c r="E106" s="68"/>
      <c r="H106" s="17" t="s">
        <v>6</v>
      </c>
      <c r="I106" s="18">
        <v>16</v>
      </c>
      <c r="J106" s="25">
        <f t="shared" si="27"/>
        <v>0.1095890410958904</v>
      </c>
    </row>
    <row r="107" spans="1:10" ht="15.75" customHeight="1" x14ac:dyDescent="0.25">
      <c r="A107" s="26" t="s">
        <v>47</v>
      </c>
      <c r="B107" s="26">
        <v>7431</v>
      </c>
      <c r="C107" s="27">
        <f>ROUNDDOWN(B107/10,0)</f>
        <v>743</v>
      </c>
      <c r="D107" s="28">
        <f>SUM(D4:D106)</f>
        <v>252</v>
      </c>
      <c r="E107" s="28">
        <f>SUM(E4:E106)</f>
        <v>252</v>
      </c>
      <c r="H107" s="29" t="s">
        <v>47</v>
      </c>
      <c r="I107" s="30">
        <v>7431</v>
      </c>
      <c r="J107" s="31">
        <f t="shared" ref="J107" si="28">I107/$I$107</f>
        <v>1</v>
      </c>
    </row>
  </sheetData>
  <mergeCells count="32">
    <mergeCell ref="E101:E106"/>
    <mergeCell ref="E86:E87"/>
    <mergeCell ref="A88:E88"/>
    <mergeCell ref="E89:E92"/>
    <mergeCell ref="A93:E93"/>
    <mergeCell ref="E94:E99"/>
    <mergeCell ref="A100:E100"/>
    <mergeCell ref="A85:E85"/>
    <mergeCell ref="E39:E43"/>
    <mergeCell ref="A44:E44"/>
    <mergeCell ref="A46:E46"/>
    <mergeCell ref="E47:E53"/>
    <mergeCell ref="A54:E54"/>
    <mergeCell ref="A56:E56"/>
    <mergeCell ref="E57:E66"/>
    <mergeCell ref="A67:E67"/>
    <mergeCell ref="E68:E71"/>
    <mergeCell ref="A72:E72"/>
    <mergeCell ref="E73:E84"/>
    <mergeCell ref="A38:E38"/>
    <mergeCell ref="A1:E1"/>
    <mergeCell ref="H1:J1"/>
    <mergeCell ref="A3:E3"/>
    <mergeCell ref="E4:E11"/>
    <mergeCell ref="A12:E12"/>
    <mergeCell ref="E13:E18"/>
    <mergeCell ref="A19:E19"/>
    <mergeCell ref="E20:E21"/>
    <mergeCell ref="A22:E22"/>
    <mergeCell ref="E23:E27"/>
    <mergeCell ref="A28:E28"/>
    <mergeCell ref="E29:E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F39A-4688-4A3C-BA23-2EEA858AED44}">
  <dimension ref="A1:U75"/>
  <sheetViews>
    <sheetView tabSelected="1" topLeftCell="A16" workbookViewId="0">
      <selection activeCell="G3" sqref="G3"/>
    </sheetView>
  </sheetViews>
  <sheetFormatPr baseColWidth="10" defaultColWidth="11.42578125" defaultRowHeight="15" x14ac:dyDescent="0.25"/>
  <cols>
    <col min="1" max="1" width="12" customWidth="1"/>
    <col min="2" max="2" width="14.42578125" customWidth="1"/>
    <col min="3" max="3" width="18.85546875" customWidth="1"/>
    <col min="4" max="4" width="15.85546875" customWidth="1"/>
    <col min="5" max="5" width="12.42578125" customWidth="1"/>
    <col min="10" max="10" width="14.140625" customWidth="1"/>
    <col min="14" max="15" width="15" customWidth="1"/>
  </cols>
  <sheetData>
    <row r="1" spans="1:21" x14ac:dyDescent="0.25">
      <c r="A1" s="70" t="s">
        <v>72</v>
      </c>
      <c r="B1" s="70"/>
      <c r="C1" s="70"/>
      <c r="D1" s="70"/>
      <c r="E1" s="70"/>
      <c r="F1" s="70"/>
      <c r="G1" s="77"/>
      <c r="J1" s="69" t="s">
        <v>73</v>
      </c>
      <c r="K1" s="70"/>
      <c r="L1" s="70"/>
      <c r="M1" s="70"/>
      <c r="N1" s="70"/>
      <c r="O1" s="70"/>
    </row>
    <row r="2" spans="1:21" ht="45" x14ac:dyDescent="0.25">
      <c r="A2" s="33" t="s">
        <v>74</v>
      </c>
      <c r="B2" s="33" t="s">
        <v>75</v>
      </c>
      <c r="C2" s="33" t="s">
        <v>76</v>
      </c>
      <c r="D2" s="33" t="s">
        <v>77</v>
      </c>
      <c r="E2" s="33" t="s">
        <v>78</v>
      </c>
      <c r="F2" s="33" t="s">
        <v>79</v>
      </c>
      <c r="G2" s="33" t="s">
        <v>52</v>
      </c>
      <c r="J2" s="33" t="s">
        <v>80</v>
      </c>
      <c r="K2" s="33" t="s">
        <v>81</v>
      </c>
      <c r="L2" s="33" t="s">
        <v>82</v>
      </c>
      <c r="M2" s="33" t="s">
        <v>83</v>
      </c>
      <c r="N2" s="33" t="s">
        <v>84</v>
      </c>
      <c r="O2" s="33" t="s">
        <v>52</v>
      </c>
      <c r="P2" s="34" t="s">
        <v>85</v>
      </c>
      <c r="Q2" s="35">
        <v>377</v>
      </c>
    </row>
    <row r="3" spans="1:21" ht="15.75" x14ac:dyDescent="0.25">
      <c r="A3" s="71">
        <v>15</v>
      </c>
      <c r="B3" s="36">
        <v>5</v>
      </c>
      <c r="C3" s="36">
        <v>1320</v>
      </c>
      <c r="D3" s="36">
        <v>132</v>
      </c>
      <c r="E3" s="37">
        <v>66</v>
      </c>
      <c r="F3" s="38">
        <v>0.15676959619952494</v>
      </c>
      <c r="G3" s="39">
        <f>ROUND(9*F3,0)</f>
        <v>1</v>
      </c>
      <c r="J3" s="40">
        <v>5</v>
      </c>
      <c r="K3" s="41">
        <v>32885</v>
      </c>
      <c r="L3" s="41">
        <f>ROUND(K3/10,0)</f>
        <v>3289</v>
      </c>
      <c r="M3" s="42">
        <f>L3/$L$75</f>
        <v>0.16784894105639195</v>
      </c>
      <c r="N3" s="43">
        <f>M3</f>
        <v>0.16784894105639195</v>
      </c>
      <c r="O3" s="44">
        <f>ROUNDDOWN(N3*$Q$2,0)</f>
        <v>63</v>
      </c>
      <c r="P3" s="45">
        <v>15</v>
      </c>
      <c r="Q3" s="45">
        <v>18</v>
      </c>
      <c r="R3" s="45">
        <v>20</v>
      </c>
      <c r="S3" s="45">
        <v>23</v>
      </c>
      <c r="T3" s="45">
        <v>26</v>
      </c>
      <c r="U3" s="45" t="s">
        <v>86</v>
      </c>
    </row>
    <row r="4" spans="1:21" ht="15.75" x14ac:dyDescent="0.25">
      <c r="A4" s="71"/>
      <c r="B4" s="36">
        <v>4.3</v>
      </c>
      <c r="C4" s="36">
        <v>1035</v>
      </c>
      <c r="D4" s="36">
        <v>103.5</v>
      </c>
      <c r="E4" s="37">
        <v>45</v>
      </c>
      <c r="F4" s="38">
        <v>0.10688836104513064</v>
      </c>
      <c r="G4" s="39">
        <f t="shared" ref="G4:G10" si="0">ROUND(9*F4,0)</f>
        <v>1</v>
      </c>
      <c r="J4" s="40">
        <v>1</v>
      </c>
      <c r="K4" s="41">
        <v>20143</v>
      </c>
      <c r="L4" s="41">
        <f t="shared" ref="L4:L67" si="1">ROUND(K4/10,0)</f>
        <v>2014</v>
      </c>
      <c r="M4" s="42">
        <f t="shared" ref="M4:M67" si="2">K4/$K$75</f>
        <v>0.10282129421193141</v>
      </c>
      <c r="N4" s="43">
        <f t="shared" ref="N4:N67" si="3">M4+N3</f>
        <v>0.27067023526832334</v>
      </c>
      <c r="O4" s="44">
        <f t="shared" ref="O4:O67" si="4">ROUNDDOWN(M4*$Q$2,0)</f>
        <v>38</v>
      </c>
      <c r="P4" s="45">
        <v>20</v>
      </c>
      <c r="Q4" s="45">
        <v>12</v>
      </c>
      <c r="R4" s="45"/>
      <c r="S4" s="45"/>
      <c r="T4" s="45"/>
      <c r="U4" s="45"/>
    </row>
    <row r="5" spans="1:21" ht="15.75" x14ac:dyDescent="0.25">
      <c r="A5" s="71"/>
      <c r="B5" s="36">
        <v>1.8</v>
      </c>
      <c r="C5" s="36">
        <v>2438</v>
      </c>
      <c r="D5" s="36">
        <v>243.8</v>
      </c>
      <c r="E5" s="37">
        <v>44</v>
      </c>
      <c r="F5" s="38">
        <v>0.10451306413301663</v>
      </c>
      <c r="G5" s="39">
        <f t="shared" si="0"/>
        <v>1</v>
      </c>
      <c r="J5" s="40">
        <v>1.3</v>
      </c>
      <c r="K5" s="41">
        <v>12996</v>
      </c>
      <c r="L5" s="41">
        <f t="shared" si="1"/>
        <v>1300</v>
      </c>
      <c r="M5" s="42">
        <f t="shared" si="2"/>
        <v>6.6338953461662145E-2</v>
      </c>
      <c r="N5" s="43">
        <f t="shared" si="3"/>
        <v>0.33700918872998548</v>
      </c>
      <c r="O5" s="44">
        <f t="shared" si="4"/>
        <v>25</v>
      </c>
      <c r="P5" s="45">
        <v>23</v>
      </c>
      <c r="Q5" s="45"/>
      <c r="R5" s="45"/>
      <c r="S5" s="45"/>
      <c r="T5" s="45"/>
      <c r="U5" s="45"/>
    </row>
    <row r="6" spans="1:21" ht="15.75" x14ac:dyDescent="0.25">
      <c r="A6" s="71"/>
      <c r="B6" s="36">
        <v>4.8</v>
      </c>
      <c r="C6" s="36">
        <v>745</v>
      </c>
      <c r="D6" s="36">
        <v>74.5</v>
      </c>
      <c r="E6" s="37">
        <v>36</v>
      </c>
      <c r="F6" s="38">
        <v>8.5510688836104506E-2</v>
      </c>
      <c r="G6" s="39">
        <f>ROUND(9*F6,0)</f>
        <v>1</v>
      </c>
      <c r="J6" s="40">
        <v>1.5</v>
      </c>
      <c r="K6" s="41">
        <v>12556</v>
      </c>
      <c r="L6" s="41">
        <f t="shared" si="1"/>
        <v>1256</v>
      </c>
      <c r="M6" s="42">
        <f t="shared" si="2"/>
        <v>6.409294395695829E-2</v>
      </c>
      <c r="N6" s="43">
        <f t="shared" si="3"/>
        <v>0.40110213268694378</v>
      </c>
      <c r="O6" s="44">
        <f t="shared" si="4"/>
        <v>24</v>
      </c>
      <c r="P6" s="45">
        <v>20</v>
      </c>
      <c r="Q6" s="45">
        <v>23</v>
      </c>
      <c r="R6" s="45">
        <v>12</v>
      </c>
      <c r="S6" s="45"/>
      <c r="T6" s="45"/>
      <c r="U6" s="45"/>
    </row>
    <row r="7" spans="1:21" ht="15.75" x14ac:dyDescent="0.25">
      <c r="A7" s="71"/>
      <c r="B7" s="36">
        <v>4.5</v>
      </c>
      <c r="C7" s="36">
        <v>694</v>
      </c>
      <c r="D7" s="36">
        <v>69.400000000000006</v>
      </c>
      <c r="E7" s="37">
        <v>32</v>
      </c>
      <c r="F7" s="38">
        <v>7.6009501187648459E-2</v>
      </c>
      <c r="G7" s="39">
        <f t="shared" si="0"/>
        <v>1</v>
      </c>
      <c r="J7" s="40">
        <v>1.4</v>
      </c>
      <c r="K7" s="41">
        <v>12198</v>
      </c>
      <c r="L7" s="41">
        <f t="shared" si="1"/>
        <v>1220</v>
      </c>
      <c r="M7" s="42">
        <f t="shared" si="2"/>
        <v>6.2265508950858334E-2</v>
      </c>
      <c r="N7" s="43">
        <f t="shared" si="3"/>
        <v>0.46336764163780209</v>
      </c>
      <c r="O7" s="44">
        <f t="shared" si="4"/>
        <v>23</v>
      </c>
      <c r="P7" s="45">
        <v>26</v>
      </c>
      <c r="Q7" s="45"/>
      <c r="R7" s="45"/>
      <c r="S7" s="45"/>
      <c r="T7" s="45"/>
      <c r="U7" s="45"/>
    </row>
    <row r="8" spans="1:21" ht="15.75" x14ac:dyDescent="0.25">
      <c r="A8" s="71"/>
      <c r="B8" s="36">
        <v>4</v>
      </c>
      <c r="C8" s="36">
        <v>650</v>
      </c>
      <c r="D8" s="36">
        <v>65</v>
      </c>
      <c r="E8" s="37">
        <v>26</v>
      </c>
      <c r="F8" s="38">
        <v>6.1757719714964368E-2</v>
      </c>
      <c r="G8" s="39">
        <f t="shared" si="0"/>
        <v>1</v>
      </c>
      <c r="J8" s="40">
        <v>3</v>
      </c>
      <c r="K8" s="41">
        <v>11960</v>
      </c>
      <c r="L8" s="41">
        <f t="shared" si="1"/>
        <v>1196</v>
      </c>
      <c r="M8" s="42">
        <f t="shared" si="2"/>
        <v>6.1050621991495795E-2</v>
      </c>
      <c r="N8" s="43">
        <f t="shared" si="3"/>
        <v>0.52441826362929789</v>
      </c>
      <c r="O8" s="44">
        <f t="shared" si="4"/>
        <v>23</v>
      </c>
      <c r="P8" s="45">
        <v>15</v>
      </c>
      <c r="Q8" s="45">
        <v>20</v>
      </c>
      <c r="R8" s="45" t="s">
        <v>86</v>
      </c>
      <c r="S8" s="45"/>
      <c r="T8" s="45"/>
      <c r="U8" s="45"/>
    </row>
    <row r="9" spans="1:21" ht="15.75" x14ac:dyDescent="0.25">
      <c r="A9" s="71"/>
      <c r="B9" s="36">
        <v>3</v>
      </c>
      <c r="C9" s="36">
        <v>842</v>
      </c>
      <c r="D9" s="36">
        <v>84.2</v>
      </c>
      <c r="E9" s="37">
        <v>26</v>
      </c>
      <c r="F9" s="38">
        <v>6.1757719714964368E-2</v>
      </c>
      <c r="G9" s="39">
        <f t="shared" si="0"/>
        <v>1</v>
      </c>
      <c r="J9" s="40">
        <v>4.5</v>
      </c>
      <c r="K9" s="41">
        <v>8730</v>
      </c>
      <c r="L9" s="41">
        <f t="shared" si="1"/>
        <v>873</v>
      </c>
      <c r="M9" s="42">
        <f t="shared" si="2"/>
        <v>4.456287040014701E-2</v>
      </c>
      <c r="N9" s="43">
        <f t="shared" si="3"/>
        <v>0.56898113402944495</v>
      </c>
      <c r="O9" s="44">
        <f t="shared" si="4"/>
        <v>16</v>
      </c>
      <c r="P9" s="45">
        <v>15</v>
      </c>
      <c r="Q9" s="45">
        <v>18</v>
      </c>
      <c r="R9" s="45">
        <v>20</v>
      </c>
      <c r="S9" s="45">
        <v>23</v>
      </c>
      <c r="T9" s="45">
        <v>26</v>
      </c>
      <c r="U9" s="45" t="s">
        <v>86</v>
      </c>
    </row>
    <row r="10" spans="1:21" ht="15.75" x14ac:dyDescent="0.25">
      <c r="A10" s="71"/>
      <c r="B10" s="36">
        <v>6</v>
      </c>
      <c r="C10" s="36">
        <v>415</v>
      </c>
      <c r="D10" s="36">
        <v>41.5</v>
      </c>
      <c r="E10" s="37">
        <v>25</v>
      </c>
      <c r="F10" s="38">
        <v>5.9382422802850353E-2</v>
      </c>
      <c r="G10" s="39">
        <f t="shared" si="0"/>
        <v>1</v>
      </c>
      <c r="J10" s="40">
        <v>1.7</v>
      </c>
      <c r="K10" s="41">
        <v>6811</v>
      </c>
      <c r="L10" s="41">
        <f t="shared" si="1"/>
        <v>681</v>
      </c>
      <c r="M10" s="42">
        <f t="shared" si="2"/>
        <v>3.4767206219404503E-2</v>
      </c>
      <c r="N10" s="43">
        <f t="shared" si="3"/>
        <v>0.60374834024884949</v>
      </c>
      <c r="O10" s="44">
        <f t="shared" si="4"/>
        <v>13</v>
      </c>
      <c r="P10" s="45">
        <v>26</v>
      </c>
      <c r="Q10" s="45">
        <v>30</v>
      </c>
      <c r="R10" s="17"/>
      <c r="S10" s="17"/>
      <c r="T10" s="17"/>
      <c r="U10" s="17"/>
    </row>
    <row r="11" spans="1:21" ht="15.75" x14ac:dyDescent="0.25">
      <c r="A11" s="71"/>
      <c r="B11" s="36">
        <v>2.6</v>
      </c>
      <c r="C11" s="36">
        <v>646</v>
      </c>
      <c r="D11" s="36">
        <v>64.599999999999994</v>
      </c>
      <c r="E11" s="37">
        <v>17</v>
      </c>
      <c r="F11" s="38">
        <v>4.0380047505938245E-2</v>
      </c>
      <c r="G11" s="39">
        <f>ROUND(9*F11,0)</f>
        <v>0</v>
      </c>
      <c r="J11" s="40">
        <v>2</v>
      </c>
      <c r="K11" s="41">
        <v>6106</v>
      </c>
      <c r="L11" s="41">
        <f t="shared" si="1"/>
        <v>611</v>
      </c>
      <c r="M11" s="42">
        <f t="shared" si="2"/>
        <v>3.1168486444822181E-2</v>
      </c>
      <c r="N11" s="43">
        <f t="shared" si="3"/>
        <v>0.63491682669367167</v>
      </c>
      <c r="O11" s="44">
        <f t="shared" si="4"/>
        <v>11</v>
      </c>
      <c r="P11" s="45">
        <v>15</v>
      </c>
      <c r="Q11" s="45">
        <v>12</v>
      </c>
      <c r="R11" s="17"/>
      <c r="S11" s="17"/>
      <c r="T11" s="17"/>
      <c r="U11" s="17"/>
    </row>
    <row r="12" spans="1:21" ht="15.75" x14ac:dyDescent="0.25">
      <c r="A12" s="71"/>
      <c r="B12" s="36">
        <v>2</v>
      </c>
      <c r="C12" s="36">
        <v>650</v>
      </c>
      <c r="D12" s="36">
        <v>65</v>
      </c>
      <c r="E12" s="37">
        <v>13</v>
      </c>
      <c r="F12" s="38">
        <v>3.0878859857482184E-2</v>
      </c>
      <c r="G12" s="39">
        <f>ROUND(9*F12,0)</f>
        <v>0</v>
      </c>
      <c r="J12" s="40">
        <v>0.4</v>
      </c>
      <c r="K12" s="41">
        <v>5500</v>
      </c>
      <c r="L12" s="41">
        <f t="shared" si="1"/>
        <v>550</v>
      </c>
      <c r="M12" s="42">
        <f t="shared" si="2"/>
        <v>2.8075118808798233E-2</v>
      </c>
      <c r="N12" s="43">
        <f t="shared" si="3"/>
        <v>0.66299194550246987</v>
      </c>
      <c r="O12" s="44">
        <f t="shared" si="4"/>
        <v>10</v>
      </c>
      <c r="P12" s="45">
        <v>12</v>
      </c>
      <c r="Q12" s="17"/>
      <c r="R12" s="46"/>
      <c r="S12" s="17"/>
      <c r="T12" s="17"/>
      <c r="U12" s="17"/>
    </row>
    <row r="13" spans="1:21" ht="15.75" x14ac:dyDescent="0.25">
      <c r="A13" s="71"/>
      <c r="B13" s="36">
        <v>0.9</v>
      </c>
      <c r="C13" s="36">
        <v>1221</v>
      </c>
      <c r="D13" s="36">
        <v>122.1</v>
      </c>
      <c r="E13" s="37">
        <v>11</v>
      </c>
      <c r="F13" s="38">
        <v>2.6128266033254157E-2</v>
      </c>
      <c r="G13" s="39">
        <f>ROUND(9*F13,0)</f>
        <v>0</v>
      </c>
      <c r="J13" s="40">
        <v>4</v>
      </c>
      <c r="K13" s="41">
        <v>5463</v>
      </c>
      <c r="L13" s="41">
        <f t="shared" si="1"/>
        <v>546</v>
      </c>
      <c r="M13" s="42">
        <f t="shared" si="2"/>
        <v>2.7886249827720862E-2</v>
      </c>
      <c r="N13" s="43">
        <f t="shared" si="3"/>
        <v>0.69087819533019068</v>
      </c>
      <c r="O13" s="44">
        <f t="shared" si="4"/>
        <v>10</v>
      </c>
      <c r="P13" s="45">
        <v>15</v>
      </c>
      <c r="Q13" s="45">
        <v>18</v>
      </c>
      <c r="R13" s="46">
        <v>20</v>
      </c>
      <c r="S13" s="17"/>
      <c r="T13" s="17"/>
      <c r="U13" s="17"/>
    </row>
    <row r="14" spans="1:21" ht="15.75" x14ac:dyDescent="0.25">
      <c r="A14" s="71">
        <v>18</v>
      </c>
      <c r="B14" s="47">
        <v>4.5</v>
      </c>
      <c r="C14" s="47">
        <v>2024</v>
      </c>
      <c r="D14" s="36">
        <v>202.4</v>
      </c>
      <c r="E14" s="37">
        <v>92</v>
      </c>
      <c r="F14" s="38">
        <v>0.21100917431192662</v>
      </c>
      <c r="G14" s="39">
        <f>ROUND(21*F14,0)</f>
        <v>4</v>
      </c>
      <c r="J14" s="40">
        <v>7</v>
      </c>
      <c r="K14" s="41">
        <v>5334</v>
      </c>
      <c r="L14" s="41">
        <f t="shared" si="1"/>
        <v>533</v>
      </c>
      <c r="M14" s="42">
        <f t="shared" si="2"/>
        <v>2.722776067747814E-2</v>
      </c>
      <c r="N14" s="43">
        <f t="shared" si="3"/>
        <v>0.7181059560076688</v>
      </c>
      <c r="O14" s="44">
        <f t="shared" si="4"/>
        <v>10</v>
      </c>
      <c r="P14" s="45">
        <v>23</v>
      </c>
      <c r="Q14" s="45">
        <v>26</v>
      </c>
      <c r="R14" s="46" t="s">
        <v>87</v>
      </c>
      <c r="S14" s="17"/>
      <c r="T14" s="17"/>
      <c r="U14" s="17"/>
    </row>
    <row r="15" spans="1:21" ht="15.75" x14ac:dyDescent="0.25">
      <c r="A15" s="71"/>
      <c r="B15" s="47">
        <v>5</v>
      </c>
      <c r="C15" s="47">
        <v>1440</v>
      </c>
      <c r="D15" s="36">
        <v>144</v>
      </c>
      <c r="E15" s="37">
        <v>72</v>
      </c>
      <c r="F15" s="38">
        <v>0.16513761467889909</v>
      </c>
      <c r="G15" s="39">
        <f t="shared" ref="G15:G20" si="5">ROUND(21*F15,0)</f>
        <v>3</v>
      </c>
      <c r="J15" s="40">
        <v>1.8</v>
      </c>
      <c r="K15" s="41">
        <v>4432</v>
      </c>
      <c r="L15" s="41">
        <f t="shared" si="1"/>
        <v>443</v>
      </c>
      <c r="M15" s="42">
        <f t="shared" si="2"/>
        <v>2.2623441192835228E-2</v>
      </c>
      <c r="N15" s="43">
        <f t="shared" si="3"/>
        <v>0.74072939720050401</v>
      </c>
      <c r="O15" s="44">
        <f t="shared" si="4"/>
        <v>8</v>
      </c>
      <c r="P15" s="45">
        <v>15</v>
      </c>
      <c r="Q15" s="45">
        <v>20</v>
      </c>
      <c r="R15" s="46"/>
      <c r="S15" s="17"/>
      <c r="T15" s="17"/>
      <c r="U15" s="17"/>
    </row>
    <row r="16" spans="1:21" ht="15.75" x14ac:dyDescent="0.25">
      <c r="A16" s="71"/>
      <c r="B16" s="47">
        <v>3</v>
      </c>
      <c r="C16" s="47">
        <v>2352</v>
      </c>
      <c r="D16" s="36">
        <v>235.2</v>
      </c>
      <c r="E16" s="37">
        <v>71</v>
      </c>
      <c r="F16" s="38">
        <v>0.1628440366972477</v>
      </c>
      <c r="G16" s="39">
        <f t="shared" si="5"/>
        <v>3</v>
      </c>
      <c r="J16" s="40">
        <v>4.3</v>
      </c>
      <c r="K16" s="41">
        <v>4279</v>
      </c>
      <c r="L16" s="41">
        <f t="shared" si="1"/>
        <v>428</v>
      </c>
      <c r="M16" s="42">
        <f t="shared" si="2"/>
        <v>2.1842442433245023E-2</v>
      </c>
      <c r="N16" s="43">
        <f t="shared" si="3"/>
        <v>0.76257183963374908</v>
      </c>
      <c r="O16" s="44">
        <f t="shared" si="4"/>
        <v>8</v>
      </c>
      <c r="P16" s="45">
        <v>15</v>
      </c>
      <c r="Q16" s="45">
        <v>20</v>
      </c>
      <c r="R16" s="17"/>
      <c r="S16" s="17"/>
      <c r="T16" s="17"/>
      <c r="U16" s="17"/>
    </row>
    <row r="17" spans="1:21" ht="15.75" x14ac:dyDescent="0.25">
      <c r="A17" s="71"/>
      <c r="B17" s="47">
        <v>4</v>
      </c>
      <c r="C17" s="47">
        <v>1200</v>
      </c>
      <c r="D17" s="36">
        <v>120</v>
      </c>
      <c r="E17" s="37">
        <v>48</v>
      </c>
      <c r="F17" s="38">
        <v>0.11009174311926606</v>
      </c>
      <c r="G17" s="39">
        <f t="shared" si="5"/>
        <v>2</v>
      </c>
      <c r="J17" s="40">
        <v>0.5</v>
      </c>
      <c r="K17" s="41">
        <v>3700</v>
      </c>
      <c r="L17" s="41">
        <f t="shared" si="1"/>
        <v>370</v>
      </c>
      <c r="M17" s="42">
        <f t="shared" si="2"/>
        <v>1.8886898107736992E-2</v>
      </c>
      <c r="N17" s="43">
        <f t="shared" si="3"/>
        <v>0.78145873774148611</v>
      </c>
      <c r="O17" s="44">
        <f t="shared" si="4"/>
        <v>7</v>
      </c>
      <c r="P17" s="45">
        <v>12</v>
      </c>
      <c r="Q17" s="46"/>
      <c r="R17" s="46"/>
      <c r="S17" s="46"/>
      <c r="T17" s="17"/>
      <c r="U17" s="17"/>
    </row>
    <row r="18" spans="1:21" ht="15.75" x14ac:dyDescent="0.25">
      <c r="A18" s="71"/>
      <c r="B18" s="47">
        <v>2.8</v>
      </c>
      <c r="C18" s="47">
        <v>945</v>
      </c>
      <c r="D18" s="36">
        <v>94.5</v>
      </c>
      <c r="E18" s="37">
        <v>27</v>
      </c>
      <c r="F18" s="38">
        <v>6.1926605504587159E-2</v>
      </c>
      <c r="G18" s="39">
        <f t="shared" si="5"/>
        <v>1</v>
      </c>
      <c r="J18" s="40">
        <v>8</v>
      </c>
      <c r="K18" s="41">
        <v>3622</v>
      </c>
      <c r="L18" s="41">
        <f t="shared" si="1"/>
        <v>362</v>
      </c>
      <c r="M18" s="42">
        <f t="shared" si="2"/>
        <v>1.8488741877357672E-2</v>
      </c>
      <c r="N18" s="43">
        <f t="shared" si="3"/>
        <v>0.79994747961884383</v>
      </c>
      <c r="O18" s="44">
        <f t="shared" si="4"/>
        <v>6</v>
      </c>
      <c r="P18" s="45">
        <v>23</v>
      </c>
      <c r="Q18" s="45">
        <v>26</v>
      </c>
      <c r="R18" s="46"/>
      <c r="S18" s="46"/>
      <c r="T18" s="17"/>
      <c r="U18" s="17"/>
    </row>
    <row r="19" spans="1:21" ht="15.75" x14ac:dyDescent="0.25">
      <c r="A19" s="71"/>
      <c r="B19" s="47">
        <v>3.8</v>
      </c>
      <c r="C19" s="47">
        <v>520</v>
      </c>
      <c r="D19" s="36">
        <v>52</v>
      </c>
      <c r="E19" s="37">
        <v>20</v>
      </c>
      <c r="F19" s="38">
        <v>4.5871559633027525E-2</v>
      </c>
      <c r="G19" s="39">
        <f t="shared" si="5"/>
        <v>1</v>
      </c>
      <c r="J19" s="40">
        <v>2.5</v>
      </c>
      <c r="K19" s="41">
        <v>3132</v>
      </c>
      <c r="L19" s="41">
        <f t="shared" si="1"/>
        <v>313</v>
      </c>
      <c r="M19" s="42">
        <f t="shared" si="2"/>
        <v>1.5987504019846558E-2</v>
      </c>
      <c r="N19" s="43">
        <f t="shared" si="3"/>
        <v>0.81593498363869044</v>
      </c>
      <c r="O19" s="44">
        <f t="shared" si="4"/>
        <v>6</v>
      </c>
      <c r="P19" s="45">
        <v>12</v>
      </c>
      <c r="Q19" s="46"/>
      <c r="R19" s="46"/>
      <c r="S19" s="46"/>
      <c r="T19" s="17"/>
      <c r="U19" s="17"/>
    </row>
    <row r="20" spans="1:21" ht="15.75" x14ac:dyDescent="0.25">
      <c r="A20" s="71"/>
      <c r="B20" s="47">
        <v>5.8</v>
      </c>
      <c r="C20" s="47">
        <v>256</v>
      </c>
      <c r="D20" s="36">
        <v>25.6</v>
      </c>
      <c r="E20" s="37">
        <v>15</v>
      </c>
      <c r="F20" s="38">
        <v>3.4403669724770644E-2</v>
      </c>
      <c r="G20" s="39">
        <f t="shared" si="5"/>
        <v>1</v>
      </c>
      <c r="J20" s="40">
        <v>0.8</v>
      </c>
      <c r="K20" s="41">
        <v>3125</v>
      </c>
      <c r="L20" s="41">
        <f t="shared" si="1"/>
        <v>313</v>
      </c>
      <c r="M20" s="42">
        <f t="shared" si="2"/>
        <v>1.595177205045354E-2</v>
      </c>
      <c r="N20" s="43">
        <f t="shared" si="3"/>
        <v>0.83188675568914394</v>
      </c>
      <c r="O20" s="44">
        <f t="shared" si="4"/>
        <v>6</v>
      </c>
      <c r="P20" s="45">
        <v>12</v>
      </c>
      <c r="Q20" s="46"/>
      <c r="R20" s="46"/>
      <c r="S20" s="46"/>
      <c r="T20" s="17"/>
      <c r="U20" s="17"/>
    </row>
    <row r="21" spans="1:21" ht="15.75" x14ac:dyDescent="0.25">
      <c r="A21" s="71">
        <v>20</v>
      </c>
      <c r="B21" s="47">
        <v>1</v>
      </c>
      <c r="C21" s="47">
        <v>6300</v>
      </c>
      <c r="D21" s="36">
        <v>630</v>
      </c>
      <c r="E21" s="37">
        <v>63</v>
      </c>
      <c r="F21" s="38">
        <v>0.16935483870967741</v>
      </c>
      <c r="G21" s="39">
        <f>ROUND(9*F21,0)</f>
        <v>2</v>
      </c>
      <c r="J21" s="40">
        <v>4.8</v>
      </c>
      <c r="K21" s="41">
        <v>3017</v>
      </c>
      <c r="L21" s="41">
        <f t="shared" si="1"/>
        <v>302</v>
      </c>
      <c r="M21" s="42">
        <f t="shared" si="2"/>
        <v>1.5400478808389866E-2</v>
      </c>
      <c r="N21" s="43">
        <f t="shared" si="3"/>
        <v>0.84728723449753385</v>
      </c>
      <c r="O21" s="44">
        <f t="shared" si="4"/>
        <v>5</v>
      </c>
      <c r="P21" s="45">
        <v>15</v>
      </c>
      <c r="Q21" s="46">
        <v>26</v>
      </c>
      <c r="R21" s="46" t="s">
        <v>86</v>
      </c>
      <c r="S21" s="46"/>
      <c r="T21" s="17"/>
      <c r="U21" s="17"/>
    </row>
    <row r="22" spans="1:21" x14ac:dyDescent="0.25">
      <c r="A22" s="71"/>
      <c r="B22" s="47">
        <v>4</v>
      </c>
      <c r="C22" s="47">
        <v>1301</v>
      </c>
      <c r="D22" s="36">
        <v>130.1</v>
      </c>
      <c r="E22" s="37">
        <v>53</v>
      </c>
      <c r="F22" s="38">
        <v>0.1424731182795699</v>
      </c>
      <c r="G22" s="39">
        <f t="shared" ref="G22:G29" si="6">ROUND(9*F22,0)</f>
        <v>1</v>
      </c>
      <c r="J22" s="48">
        <v>2.8</v>
      </c>
      <c r="K22" s="49">
        <v>2800</v>
      </c>
      <c r="L22" s="49">
        <f t="shared" si="1"/>
        <v>280</v>
      </c>
      <c r="M22" s="50">
        <f t="shared" si="2"/>
        <v>1.4292787757206372E-2</v>
      </c>
      <c r="N22" s="51">
        <f t="shared" si="3"/>
        <v>0.86158002225474017</v>
      </c>
      <c r="O22" s="52">
        <f t="shared" si="4"/>
        <v>5</v>
      </c>
      <c r="P22" s="53"/>
    </row>
    <row r="23" spans="1:21" x14ac:dyDescent="0.25">
      <c r="A23" s="71"/>
      <c r="B23" s="47">
        <v>5</v>
      </c>
      <c r="C23" s="47">
        <v>1020</v>
      </c>
      <c r="D23" s="36">
        <v>102</v>
      </c>
      <c r="E23" s="37">
        <v>51</v>
      </c>
      <c r="F23" s="38">
        <v>0.13709677419354838</v>
      </c>
      <c r="G23" s="39">
        <f t="shared" si="6"/>
        <v>1</v>
      </c>
      <c r="J23" s="48">
        <v>6</v>
      </c>
      <c r="K23" s="49">
        <v>2691</v>
      </c>
      <c r="L23" s="49">
        <f t="shared" si="1"/>
        <v>269</v>
      </c>
      <c r="M23" s="50">
        <f t="shared" si="2"/>
        <v>1.3736389948086554E-2</v>
      </c>
      <c r="N23" s="51">
        <f t="shared" si="3"/>
        <v>0.87531641220282674</v>
      </c>
      <c r="O23" s="52">
        <f t="shared" si="4"/>
        <v>5</v>
      </c>
    </row>
    <row r="24" spans="1:21" x14ac:dyDescent="0.25">
      <c r="A24" s="71"/>
      <c r="B24" s="47">
        <v>4.3</v>
      </c>
      <c r="C24" s="47">
        <v>622</v>
      </c>
      <c r="D24" s="36">
        <v>62.2</v>
      </c>
      <c r="E24" s="37">
        <v>27</v>
      </c>
      <c r="F24" s="38">
        <v>7.2580645161290328E-2</v>
      </c>
      <c r="G24" s="39">
        <f t="shared" si="6"/>
        <v>1</v>
      </c>
      <c r="J24" s="48">
        <v>10</v>
      </c>
      <c r="K24" s="49">
        <v>2621</v>
      </c>
      <c r="L24" s="49">
        <f t="shared" si="1"/>
        <v>262</v>
      </c>
      <c r="M24" s="50">
        <f t="shared" si="2"/>
        <v>1.3379070254156394E-2</v>
      </c>
      <c r="N24" s="51">
        <f t="shared" si="3"/>
        <v>0.88869548245698315</v>
      </c>
      <c r="O24" s="52">
        <f t="shared" si="4"/>
        <v>5</v>
      </c>
    </row>
    <row r="25" spans="1:21" x14ac:dyDescent="0.25">
      <c r="A25" s="71"/>
      <c r="B25" s="47">
        <v>4.5</v>
      </c>
      <c r="C25" s="47">
        <v>528</v>
      </c>
      <c r="D25" s="36">
        <v>52.8</v>
      </c>
      <c r="E25" s="37">
        <v>24</v>
      </c>
      <c r="F25" s="38">
        <v>6.4516129032258063E-2</v>
      </c>
      <c r="G25" s="39">
        <f t="shared" si="6"/>
        <v>1</v>
      </c>
      <c r="J25" s="48">
        <v>2.6</v>
      </c>
      <c r="K25" s="49">
        <v>2472</v>
      </c>
      <c r="L25" s="49">
        <f t="shared" si="1"/>
        <v>247</v>
      </c>
      <c r="M25" s="50">
        <f t="shared" si="2"/>
        <v>1.2618489762790768E-2</v>
      </c>
      <c r="N25" s="51">
        <f t="shared" si="3"/>
        <v>0.90131397221977394</v>
      </c>
      <c r="O25" s="52">
        <f t="shared" si="4"/>
        <v>4</v>
      </c>
    </row>
    <row r="26" spans="1:21" x14ac:dyDescent="0.25">
      <c r="A26" s="71"/>
      <c r="B26" s="47">
        <v>3</v>
      </c>
      <c r="C26" s="47">
        <v>693</v>
      </c>
      <c r="D26" s="36">
        <v>69.3</v>
      </c>
      <c r="E26" s="37">
        <v>21</v>
      </c>
      <c r="F26" s="38">
        <v>5.6451612903225805E-2</v>
      </c>
      <c r="G26" s="39">
        <f t="shared" si="6"/>
        <v>1</v>
      </c>
      <c r="J26" s="48">
        <v>6.8</v>
      </c>
      <c r="K26" s="49">
        <v>2183</v>
      </c>
      <c r="L26" s="49">
        <f t="shared" si="1"/>
        <v>218</v>
      </c>
      <c r="M26" s="50">
        <f t="shared" si="2"/>
        <v>1.1143269883564826E-2</v>
      </c>
      <c r="N26" s="51">
        <f t="shared" si="3"/>
        <v>0.91245724210333878</v>
      </c>
      <c r="O26" s="52">
        <f t="shared" si="4"/>
        <v>4</v>
      </c>
    </row>
    <row r="27" spans="1:21" x14ac:dyDescent="0.25">
      <c r="A27" s="71"/>
      <c r="B27" s="47">
        <v>2.6</v>
      </c>
      <c r="C27" s="47">
        <v>799</v>
      </c>
      <c r="D27" s="36">
        <v>79.900000000000006</v>
      </c>
      <c r="E27" s="37">
        <v>21</v>
      </c>
      <c r="F27" s="38">
        <v>5.6451612903225805E-2</v>
      </c>
      <c r="G27" s="39">
        <f t="shared" si="6"/>
        <v>1</v>
      </c>
      <c r="J27" s="48">
        <v>9</v>
      </c>
      <c r="K27" s="49">
        <v>1969</v>
      </c>
      <c r="L27" s="49">
        <f t="shared" si="1"/>
        <v>197</v>
      </c>
      <c r="M27" s="50">
        <f t="shared" si="2"/>
        <v>1.0050892533549767E-2</v>
      </c>
      <c r="N27" s="51">
        <f t="shared" si="3"/>
        <v>0.92250813463688852</v>
      </c>
      <c r="O27" s="52">
        <f t="shared" si="4"/>
        <v>3</v>
      </c>
    </row>
    <row r="28" spans="1:21" x14ac:dyDescent="0.25">
      <c r="A28" s="71"/>
      <c r="B28" s="47">
        <v>1.8</v>
      </c>
      <c r="C28" s="47">
        <v>997</v>
      </c>
      <c r="D28" s="36">
        <v>99.7</v>
      </c>
      <c r="E28" s="37">
        <v>18</v>
      </c>
      <c r="F28" s="38">
        <v>4.8387096774193547E-2</v>
      </c>
      <c r="G28" s="39">
        <f t="shared" si="6"/>
        <v>0</v>
      </c>
      <c r="J28" s="48">
        <v>6.5</v>
      </c>
      <c r="K28" s="49">
        <v>1920</v>
      </c>
      <c r="L28" s="49">
        <f t="shared" si="1"/>
        <v>192</v>
      </c>
      <c r="M28" s="50">
        <f t="shared" si="2"/>
        <v>9.800768747798656E-3</v>
      </c>
      <c r="N28" s="51">
        <f t="shared" si="3"/>
        <v>0.93230890338468719</v>
      </c>
      <c r="O28" s="52">
        <f t="shared" si="4"/>
        <v>3</v>
      </c>
    </row>
    <row r="29" spans="1:21" x14ac:dyDescent="0.25">
      <c r="A29" s="71"/>
      <c r="B29" s="47">
        <v>1.5</v>
      </c>
      <c r="C29" s="47">
        <v>938</v>
      </c>
      <c r="D29" s="36">
        <v>93.8</v>
      </c>
      <c r="E29" s="37">
        <v>15</v>
      </c>
      <c r="F29" s="38">
        <v>4.0322580645161289E-2</v>
      </c>
      <c r="G29" s="39">
        <f t="shared" si="6"/>
        <v>0</v>
      </c>
      <c r="J29" s="48">
        <v>5.8</v>
      </c>
      <c r="K29" s="49">
        <v>1785</v>
      </c>
      <c r="L29" s="49">
        <f t="shared" si="1"/>
        <v>179</v>
      </c>
      <c r="M29" s="50">
        <f t="shared" si="2"/>
        <v>9.1116521952190627E-3</v>
      </c>
      <c r="N29" s="51">
        <f t="shared" si="3"/>
        <v>0.94142055557990623</v>
      </c>
      <c r="O29" s="52">
        <f t="shared" si="4"/>
        <v>3</v>
      </c>
    </row>
    <row r="30" spans="1:21" x14ac:dyDescent="0.25">
      <c r="A30" s="71">
        <v>23</v>
      </c>
      <c r="B30" s="47">
        <v>1.3</v>
      </c>
      <c r="C30" s="47">
        <v>9282</v>
      </c>
      <c r="D30" s="36">
        <v>928.2</v>
      </c>
      <c r="E30" s="37">
        <v>121</v>
      </c>
      <c r="F30" s="38">
        <v>0.1167953667953668</v>
      </c>
      <c r="G30" s="39">
        <f>ROUND(23*F30,0)</f>
        <v>3</v>
      </c>
      <c r="J30" s="54">
        <v>0.9</v>
      </c>
      <c r="K30" s="46">
        <v>1665</v>
      </c>
      <c r="L30" s="46">
        <f t="shared" si="1"/>
        <v>167</v>
      </c>
      <c r="M30" s="55">
        <f t="shared" si="2"/>
        <v>8.4991041484816458E-3</v>
      </c>
      <c r="N30" s="56">
        <f t="shared" si="3"/>
        <v>0.94991965972838788</v>
      </c>
      <c r="O30" s="57">
        <f t="shared" si="4"/>
        <v>3</v>
      </c>
    </row>
    <row r="31" spans="1:21" x14ac:dyDescent="0.25">
      <c r="A31" s="71"/>
      <c r="B31" s="47">
        <v>7</v>
      </c>
      <c r="C31" s="47">
        <v>1526</v>
      </c>
      <c r="D31" s="36">
        <v>152.6</v>
      </c>
      <c r="E31" s="37">
        <v>107</v>
      </c>
      <c r="F31" s="38">
        <v>0.10328185328185328</v>
      </c>
      <c r="G31" s="39">
        <f t="shared" ref="G31:G42" si="7">ROUND(23*F31,0)</f>
        <v>2</v>
      </c>
      <c r="J31" s="54">
        <v>20</v>
      </c>
      <c r="K31" s="46">
        <v>1304</v>
      </c>
      <c r="L31" s="46">
        <f t="shared" si="1"/>
        <v>130</v>
      </c>
      <c r="M31" s="55">
        <f t="shared" si="2"/>
        <v>6.6563554412132535E-3</v>
      </c>
      <c r="N31" s="56">
        <f t="shared" si="3"/>
        <v>0.95657601516960111</v>
      </c>
      <c r="O31" s="57">
        <f t="shared" si="4"/>
        <v>2</v>
      </c>
    </row>
    <row r="32" spans="1:21" x14ac:dyDescent="0.25">
      <c r="A32" s="71"/>
      <c r="B32" s="47">
        <v>6.5</v>
      </c>
      <c r="C32" s="47">
        <v>1545</v>
      </c>
      <c r="D32" s="36">
        <v>154.5</v>
      </c>
      <c r="E32" s="37">
        <v>101</v>
      </c>
      <c r="F32" s="38">
        <v>9.749034749034749E-2</v>
      </c>
      <c r="G32" s="39">
        <f t="shared" si="7"/>
        <v>2</v>
      </c>
      <c r="J32" s="54">
        <v>1.6</v>
      </c>
      <c r="K32" s="46">
        <v>1048</v>
      </c>
      <c r="L32" s="46">
        <f t="shared" si="1"/>
        <v>105</v>
      </c>
      <c r="M32" s="55">
        <f t="shared" si="2"/>
        <v>5.3495862748400994E-3</v>
      </c>
      <c r="N32" s="56">
        <f t="shared" si="3"/>
        <v>0.96192560144444117</v>
      </c>
      <c r="O32" s="57">
        <f t="shared" si="4"/>
        <v>2</v>
      </c>
    </row>
    <row r="33" spans="1:15" x14ac:dyDescent="0.25">
      <c r="A33" s="71"/>
      <c r="B33" s="47">
        <v>5</v>
      </c>
      <c r="C33" s="47">
        <v>1998</v>
      </c>
      <c r="D33" s="36">
        <v>199.8</v>
      </c>
      <c r="E33" s="37">
        <v>100</v>
      </c>
      <c r="F33" s="38">
        <v>9.6525096525096526E-2</v>
      </c>
      <c r="G33" s="39">
        <f t="shared" si="7"/>
        <v>2</v>
      </c>
      <c r="J33" s="54">
        <v>3.8</v>
      </c>
      <c r="K33" s="46">
        <v>910</v>
      </c>
      <c r="L33" s="46">
        <f t="shared" si="1"/>
        <v>91</v>
      </c>
      <c r="M33" s="55">
        <f t="shared" si="2"/>
        <v>4.6451560210920709E-3</v>
      </c>
      <c r="N33" s="56">
        <f t="shared" si="3"/>
        <v>0.96657075746553323</v>
      </c>
      <c r="O33" s="57">
        <f t="shared" si="4"/>
        <v>1</v>
      </c>
    </row>
    <row r="34" spans="1:15" x14ac:dyDescent="0.25">
      <c r="A34" s="71"/>
      <c r="B34" s="47">
        <v>3</v>
      </c>
      <c r="C34" s="47">
        <v>2747</v>
      </c>
      <c r="D34" s="36">
        <v>274.7</v>
      </c>
      <c r="E34" s="37">
        <v>83</v>
      </c>
      <c r="F34" s="38">
        <v>8.0115830115830122E-2</v>
      </c>
      <c r="G34" s="39">
        <f t="shared" si="7"/>
        <v>2</v>
      </c>
      <c r="J34" s="54">
        <v>7.3</v>
      </c>
      <c r="K34" s="46">
        <v>840</v>
      </c>
      <c r="L34" s="46">
        <f t="shared" si="1"/>
        <v>84</v>
      </c>
      <c r="M34" s="55">
        <f t="shared" si="2"/>
        <v>4.2878363271619119E-3</v>
      </c>
      <c r="N34" s="56">
        <f t="shared" si="3"/>
        <v>0.97085859379269512</v>
      </c>
      <c r="O34" s="57">
        <f t="shared" si="4"/>
        <v>1</v>
      </c>
    </row>
    <row r="35" spans="1:15" x14ac:dyDescent="0.25">
      <c r="A35" s="71"/>
      <c r="B35" s="47">
        <v>4.5</v>
      </c>
      <c r="C35" s="47">
        <v>1408</v>
      </c>
      <c r="D35" s="36">
        <v>140.80000000000001</v>
      </c>
      <c r="E35" s="37">
        <v>64</v>
      </c>
      <c r="F35" s="38">
        <v>6.1776061776061778E-2</v>
      </c>
      <c r="G35" s="39">
        <f t="shared" si="7"/>
        <v>1</v>
      </c>
      <c r="J35" s="54">
        <v>2.7</v>
      </c>
      <c r="K35" s="46">
        <v>629</v>
      </c>
      <c r="L35" s="46">
        <f t="shared" si="1"/>
        <v>63</v>
      </c>
      <c r="M35" s="55">
        <f t="shared" si="2"/>
        <v>3.2107726783152887E-3</v>
      </c>
      <c r="N35" s="56">
        <f t="shared" si="3"/>
        <v>0.97406936647101039</v>
      </c>
      <c r="O35" s="57">
        <f t="shared" si="4"/>
        <v>1</v>
      </c>
    </row>
    <row r="36" spans="1:15" x14ac:dyDescent="0.25">
      <c r="A36" s="71"/>
      <c r="B36" s="47">
        <v>6.8</v>
      </c>
      <c r="C36" s="47">
        <v>675</v>
      </c>
      <c r="D36" s="36">
        <v>67.5</v>
      </c>
      <c r="E36" s="37">
        <v>46</v>
      </c>
      <c r="F36" s="38">
        <v>4.4401544401544403E-2</v>
      </c>
      <c r="G36" s="39">
        <f t="shared" si="7"/>
        <v>1</v>
      </c>
      <c r="J36" s="54">
        <v>0.7</v>
      </c>
      <c r="K36" s="46">
        <v>429</v>
      </c>
      <c r="L36" s="46">
        <f t="shared" si="1"/>
        <v>43</v>
      </c>
      <c r="M36" s="55">
        <f t="shared" si="2"/>
        <v>2.1898592670862621E-3</v>
      </c>
      <c r="N36" s="56">
        <f t="shared" si="3"/>
        <v>0.97625922573809665</v>
      </c>
      <c r="O36" s="57">
        <f t="shared" si="4"/>
        <v>0</v>
      </c>
    </row>
    <row r="37" spans="1:15" x14ac:dyDescent="0.25">
      <c r="A37" s="71"/>
      <c r="B37" s="47">
        <v>8</v>
      </c>
      <c r="C37" s="47">
        <v>456</v>
      </c>
      <c r="D37" s="36">
        <v>45.6</v>
      </c>
      <c r="E37" s="37">
        <v>37</v>
      </c>
      <c r="F37" s="38">
        <v>3.5714285714285712E-2</v>
      </c>
      <c r="G37" s="39">
        <f t="shared" si="7"/>
        <v>1</v>
      </c>
      <c r="J37" s="54">
        <v>12</v>
      </c>
      <c r="K37" s="46">
        <v>418</v>
      </c>
      <c r="L37" s="46">
        <f t="shared" si="1"/>
        <v>42</v>
      </c>
      <c r="M37" s="55">
        <f t="shared" si="2"/>
        <v>2.1337090294686655E-3</v>
      </c>
      <c r="N37" s="56">
        <f t="shared" si="3"/>
        <v>0.97839293476756528</v>
      </c>
      <c r="O37" s="57">
        <f t="shared" si="4"/>
        <v>0</v>
      </c>
    </row>
    <row r="38" spans="1:15" x14ac:dyDescent="0.25">
      <c r="A38" s="71"/>
      <c r="B38" s="47">
        <v>6</v>
      </c>
      <c r="C38" s="47">
        <v>543</v>
      </c>
      <c r="D38" s="36">
        <v>54.3</v>
      </c>
      <c r="E38" s="37">
        <v>33</v>
      </c>
      <c r="F38" s="38">
        <v>3.1853281853281852E-2</v>
      </c>
      <c r="G38" s="39">
        <f t="shared" si="7"/>
        <v>1</v>
      </c>
      <c r="J38" s="54">
        <v>7.5</v>
      </c>
      <c r="K38" s="46">
        <v>403</v>
      </c>
      <c r="L38" s="46">
        <f t="shared" si="1"/>
        <v>40</v>
      </c>
      <c r="M38" s="55">
        <f t="shared" si="2"/>
        <v>2.0571405236264888E-3</v>
      </c>
      <c r="N38" s="56">
        <f t="shared" si="3"/>
        <v>0.98045007529119177</v>
      </c>
      <c r="O38" s="57">
        <f t="shared" si="4"/>
        <v>0</v>
      </c>
    </row>
    <row r="39" spans="1:15" x14ac:dyDescent="0.25">
      <c r="A39" s="71"/>
      <c r="B39" s="47">
        <v>1.5</v>
      </c>
      <c r="C39" s="47">
        <v>2059</v>
      </c>
      <c r="D39" s="36">
        <v>205.9</v>
      </c>
      <c r="E39" s="37">
        <v>31</v>
      </c>
      <c r="F39" s="38">
        <v>2.9922779922779922E-2</v>
      </c>
      <c r="G39" s="39">
        <f t="shared" si="7"/>
        <v>1</v>
      </c>
      <c r="J39" s="54">
        <v>3.5</v>
      </c>
      <c r="K39" s="46">
        <v>338</v>
      </c>
      <c r="L39" s="46">
        <f t="shared" si="1"/>
        <v>34</v>
      </c>
      <c r="M39" s="55">
        <f t="shared" si="2"/>
        <v>1.725343664977055E-3</v>
      </c>
      <c r="N39" s="56">
        <f t="shared" si="3"/>
        <v>0.98217541895616878</v>
      </c>
      <c r="O39" s="57">
        <f t="shared" si="4"/>
        <v>0</v>
      </c>
    </row>
    <row r="40" spans="1:15" x14ac:dyDescent="0.25">
      <c r="A40" s="71"/>
      <c r="B40" s="47">
        <v>4.3</v>
      </c>
      <c r="C40" s="47">
        <v>667</v>
      </c>
      <c r="D40" s="36">
        <v>66.7</v>
      </c>
      <c r="E40" s="37">
        <v>29</v>
      </c>
      <c r="F40" s="38">
        <v>2.7992277992277992E-2</v>
      </c>
      <c r="G40" s="39">
        <f t="shared" si="7"/>
        <v>1</v>
      </c>
      <c r="J40" s="54">
        <v>0.6</v>
      </c>
      <c r="K40" s="46">
        <v>334</v>
      </c>
      <c r="L40" s="46">
        <f t="shared" si="1"/>
        <v>33</v>
      </c>
      <c r="M40" s="55">
        <f t="shared" si="2"/>
        <v>1.7049253967524743E-3</v>
      </c>
      <c r="N40" s="56">
        <f t="shared" si="3"/>
        <v>0.98388034435292127</v>
      </c>
      <c r="O40" s="57">
        <f t="shared" si="4"/>
        <v>0</v>
      </c>
    </row>
    <row r="41" spans="1:15" x14ac:dyDescent="0.25">
      <c r="A41" s="71"/>
      <c r="B41" s="47">
        <v>9</v>
      </c>
      <c r="C41" s="47">
        <v>319</v>
      </c>
      <c r="D41" s="36">
        <v>31.9</v>
      </c>
      <c r="E41" s="37">
        <v>29</v>
      </c>
      <c r="F41" s="38">
        <v>2.7992277992277992E-2</v>
      </c>
      <c r="G41" s="39">
        <f t="shared" si="7"/>
        <v>1</v>
      </c>
      <c r="J41" s="54">
        <v>8.5</v>
      </c>
      <c r="K41" s="46">
        <v>312</v>
      </c>
      <c r="L41" s="46">
        <f t="shared" si="1"/>
        <v>31</v>
      </c>
      <c r="M41" s="55">
        <f t="shared" si="2"/>
        <v>1.5926249215172815E-3</v>
      </c>
      <c r="N41" s="56">
        <f t="shared" si="3"/>
        <v>0.9854729692744385</v>
      </c>
      <c r="O41" s="57">
        <f t="shared" si="4"/>
        <v>0</v>
      </c>
    </row>
    <row r="42" spans="1:15" x14ac:dyDescent="0.25">
      <c r="A42" s="71"/>
      <c r="B42" s="47">
        <v>8.5</v>
      </c>
      <c r="C42" s="47">
        <v>312</v>
      </c>
      <c r="D42" s="36">
        <v>31.2</v>
      </c>
      <c r="E42" s="37">
        <v>27</v>
      </c>
      <c r="F42" s="38">
        <v>2.6061776061776062E-2</v>
      </c>
      <c r="G42" s="39">
        <f t="shared" si="7"/>
        <v>1</v>
      </c>
      <c r="J42" s="54">
        <v>1.9</v>
      </c>
      <c r="K42" s="46">
        <v>290</v>
      </c>
      <c r="L42" s="46">
        <f t="shared" si="1"/>
        <v>29</v>
      </c>
      <c r="M42" s="55">
        <f t="shared" si="2"/>
        <v>1.4803244462820886E-3</v>
      </c>
      <c r="N42" s="56">
        <f t="shared" si="3"/>
        <v>0.9869532937207206</v>
      </c>
      <c r="O42" s="57">
        <f t="shared" si="4"/>
        <v>0</v>
      </c>
    </row>
    <row r="43" spans="1:15" x14ac:dyDescent="0.25">
      <c r="A43" s="72">
        <v>26</v>
      </c>
      <c r="B43" s="47">
        <v>5</v>
      </c>
      <c r="C43" s="47">
        <v>4180</v>
      </c>
      <c r="D43" s="36">
        <v>418</v>
      </c>
      <c r="E43" s="37">
        <v>209</v>
      </c>
      <c r="F43" s="38">
        <v>0.13119899560577528</v>
      </c>
      <c r="G43" s="39">
        <f>ROUND(47*F43,0)</f>
        <v>6</v>
      </c>
      <c r="J43" s="54">
        <v>7.8</v>
      </c>
      <c r="K43" s="46">
        <v>272</v>
      </c>
      <c r="L43" s="46">
        <f t="shared" si="1"/>
        <v>27</v>
      </c>
      <c r="M43" s="55">
        <f t="shared" si="2"/>
        <v>1.3884422392714763E-3</v>
      </c>
      <c r="N43" s="56">
        <f t="shared" si="3"/>
        <v>0.98834173595999208</v>
      </c>
      <c r="O43" s="57">
        <f t="shared" si="4"/>
        <v>0</v>
      </c>
    </row>
    <row r="44" spans="1:15" x14ac:dyDescent="0.25">
      <c r="A44" s="73"/>
      <c r="B44" s="47">
        <v>8</v>
      </c>
      <c r="C44" s="47">
        <v>2220</v>
      </c>
      <c r="D44" s="36">
        <v>222</v>
      </c>
      <c r="E44" s="37">
        <v>178</v>
      </c>
      <c r="F44" s="38">
        <v>0.11173885750156937</v>
      </c>
      <c r="G44" s="39">
        <f t="shared" ref="G44:G54" si="8">ROUND(47*F44,0)</f>
        <v>5</v>
      </c>
      <c r="J44" s="54">
        <v>8.6</v>
      </c>
      <c r="K44" s="46">
        <v>240</v>
      </c>
      <c r="L44" s="46">
        <f t="shared" si="1"/>
        <v>24</v>
      </c>
      <c r="M44" s="55">
        <f t="shared" si="2"/>
        <v>1.225096093474832E-3</v>
      </c>
      <c r="N44" s="56">
        <f t="shared" si="3"/>
        <v>0.98956683205346696</v>
      </c>
      <c r="O44" s="57">
        <f t="shared" si="4"/>
        <v>0</v>
      </c>
    </row>
    <row r="45" spans="1:15" x14ac:dyDescent="0.25">
      <c r="A45" s="73"/>
      <c r="B45" s="47">
        <v>1.4</v>
      </c>
      <c r="C45" s="47">
        <v>11416</v>
      </c>
      <c r="D45" s="36">
        <v>1141.5999999999999</v>
      </c>
      <c r="E45" s="37">
        <v>160</v>
      </c>
      <c r="F45" s="38">
        <v>0.10043942247332077</v>
      </c>
      <c r="G45" s="39">
        <f t="shared" si="8"/>
        <v>5</v>
      </c>
      <c r="J45" s="54">
        <v>9.5</v>
      </c>
      <c r="K45" s="46">
        <v>229</v>
      </c>
      <c r="L45" s="46">
        <f t="shared" si="1"/>
        <v>23</v>
      </c>
      <c r="M45" s="55">
        <f t="shared" si="2"/>
        <v>1.1689458558572356E-3</v>
      </c>
      <c r="N45" s="56">
        <f t="shared" si="3"/>
        <v>0.99073577790932421</v>
      </c>
      <c r="O45" s="57">
        <f t="shared" si="4"/>
        <v>0</v>
      </c>
    </row>
    <row r="46" spans="1:15" x14ac:dyDescent="0.25">
      <c r="A46" s="73"/>
      <c r="B46" s="47">
        <v>7</v>
      </c>
      <c r="C46" s="47">
        <v>2198</v>
      </c>
      <c r="D46" s="36">
        <v>219.8</v>
      </c>
      <c r="E46" s="37">
        <v>154</v>
      </c>
      <c r="F46" s="38">
        <v>9.6672944130571245E-2</v>
      </c>
      <c r="G46" s="39">
        <f t="shared" si="8"/>
        <v>5</v>
      </c>
      <c r="J46" s="54">
        <v>4.7</v>
      </c>
      <c r="K46" s="46">
        <v>198</v>
      </c>
      <c r="L46" s="46">
        <f t="shared" si="1"/>
        <v>20</v>
      </c>
      <c r="M46" s="55">
        <f t="shared" si="2"/>
        <v>1.0107042771167363E-3</v>
      </c>
      <c r="N46" s="56">
        <f t="shared" si="3"/>
        <v>0.9917464821864409</v>
      </c>
      <c r="O46" s="57">
        <f t="shared" si="4"/>
        <v>0</v>
      </c>
    </row>
    <row r="47" spans="1:15" x14ac:dyDescent="0.25">
      <c r="A47" s="73"/>
      <c r="B47" s="47">
        <v>4.5</v>
      </c>
      <c r="C47" s="47">
        <v>2310</v>
      </c>
      <c r="D47" s="36">
        <v>231</v>
      </c>
      <c r="E47" s="37">
        <v>104</v>
      </c>
      <c r="F47" s="38">
        <v>6.5285624607658507E-2</v>
      </c>
      <c r="G47" s="39">
        <f t="shared" si="8"/>
        <v>3</v>
      </c>
      <c r="J47" s="54">
        <v>15</v>
      </c>
      <c r="K47" s="46">
        <v>179</v>
      </c>
      <c r="L47" s="46">
        <f t="shared" si="1"/>
        <v>18</v>
      </c>
      <c r="M47" s="55">
        <f t="shared" si="2"/>
        <v>9.1371750304997882E-4</v>
      </c>
      <c r="N47" s="56">
        <f t="shared" si="3"/>
        <v>0.99266019968949093</v>
      </c>
      <c r="O47" s="57">
        <f t="shared" si="4"/>
        <v>0</v>
      </c>
    </row>
    <row r="48" spans="1:15" x14ac:dyDescent="0.25">
      <c r="A48" s="73"/>
      <c r="B48" s="47">
        <v>6.8</v>
      </c>
      <c r="C48" s="47">
        <v>1318</v>
      </c>
      <c r="D48" s="36">
        <v>131.80000000000001</v>
      </c>
      <c r="E48" s="37">
        <v>90</v>
      </c>
      <c r="F48" s="38">
        <v>5.6497175141242938E-2</v>
      </c>
      <c r="G48" s="39">
        <f t="shared" si="8"/>
        <v>3</v>
      </c>
      <c r="J48" s="54">
        <v>9.3000000000000007</v>
      </c>
      <c r="K48" s="46">
        <v>158</v>
      </c>
      <c r="L48" s="46">
        <f t="shared" si="1"/>
        <v>16</v>
      </c>
      <c r="M48" s="55">
        <f t="shared" si="2"/>
        <v>8.0652159487093098E-4</v>
      </c>
      <c r="N48" s="56">
        <f t="shared" si="3"/>
        <v>0.99346672128436186</v>
      </c>
      <c r="O48" s="57">
        <f t="shared" si="4"/>
        <v>0</v>
      </c>
    </row>
    <row r="49" spans="1:15" x14ac:dyDescent="0.25">
      <c r="A49" s="73"/>
      <c r="B49" s="47">
        <v>10</v>
      </c>
      <c r="C49" s="47">
        <v>800</v>
      </c>
      <c r="D49" s="36">
        <v>80</v>
      </c>
      <c r="E49" s="37">
        <v>80</v>
      </c>
      <c r="F49" s="38">
        <v>5.0219711236660386E-2</v>
      </c>
      <c r="G49" s="39">
        <f t="shared" si="8"/>
        <v>2</v>
      </c>
      <c r="J49" s="54">
        <v>9.8000000000000007</v>
      </c>
      <c r="K49" s="46">
        <v>135</v>
      </c>
      <c r="L49" s="46">
        <f t="shared" si="1"/>
        <v>14</v>
      </c>
      <c r="M49" s="55">
        <f t="shared" si="2"/>
        <v>6.8911655257959301E-4</v>
      </c>
      <c r="N49" s="56">
        <f t="shared" si="3"/>
        <v>0.9941558378369415</v>
      </c>
      <c r="O49" s="57">
        <f t="shared" si="4"/>
        <v>0</v>
      </c>
    </row>
    <row r="50" spans="1:15" x14ac:dyDescent="0.25">
      <c r="A50" s="73"/>
      <c r="B50" s="47">
        <v>6</v>
      </c>
      <c r="C50" s="47">
        <v>1082</v>
      </c>
      <c r="D50" s="36">
        <v>108.2</v>
      </c>
      <c r="E50" s="37">
        <v>65</v>
      </c>
      <c r="F50" s="38">
        <v>4.0803515379786569E-2</v>
      </c>
      <c r="G50" s="39">
        <f t="shared" si="8"/>
        <v>2</v>
      </c>
      <c r="J50" s="54">
        <v>15.5</v>
      </c>
      <c r="K50" s="46">
        <v>132</v>
      </c>
      <c r="L50" s="46">
        <f t="shared" si="1"/>
        <v>13</v>
      </c>
      <c r="M50" s="55">
        <f t="shared" si="2"/>
        <v>6.7380285141115754E-4</v>
      </c>
      <c r="N50" s="56">
        <f t="shared" si="3"/>
        <v>0.99482964068835267</v>
      </c>
      <c r="O50" s="57">
        <f t="shared" si="4"/>
        <v>0</v>
      </c>
    </row>
    <row r="51" spans="1:15" x14ac:dyDescent="0.25">
      <c r="A51" s="73"/>
      <c r="B51" s="47">
        <v>3</v>
      </c>
      <c r="C51" s="47">
        <v>2047</v>
      </c>
      <c r="D51" s="36">
        <v>204.7</v>
      </c>
      <c r="E51" s="37">
        <v>62</v>
      </c>
      <c r="F51" s="38">
        <v>3.8920276208411798E-2</v>
      </c>
      <c r="G51" s="39">
        <f t="shared" si="8"/>
        <v>2</v>
      </c>
      <c r="J51" s="54">
        <v>16</v>
      </c>
      <c r="K51" s="46">
        <v>125</v>
      </c>
      <c r="L51" s="46">
        <f t="shared" si="1"/>
        <v>13</v>
      </c>
      <c r="M51" s="55">
        <f t="shared" si="2"/>
        <v>6.380708820181416E-4</v>
      </c>
      <c r="N51" s="56">
        <f t="shared" si="3"/>
        <v>0.99546771157037084</v>
      </c>
      <c r="O51" s="57">
        <f t="shared" si="4"/>
        <v>0</v>
      </c>
    </row>
    <row r="52" spans="1:15" x14ac:dyDescent="0.25">
      <c r="A52" s="73"/>
      <c r="B52" s="47">
        <v>5.8</v>
      </c>
      <c r="C52" s="47">
        <v>1002</v>
      </c>
      <c r="D52" s="36">
        <v>100.2</v>
      </c>
      <c r="E52" s="37">
        <v>59</v>
      </c>
      <c r="F52" s="38">
        <v>3.7037037037037035E-2</v>
      </c>
      <c r="G52" s="39">
        <f t="shared" si="8"/>
        <v>2</v>
      </c>
      <c r="J52" s="54">
        <v>13</v>
      </c>
      <c r="K52" s="46">
        <v>105</v>
      </c>
      <c r="L52" s="46">
        <f t="shared" si="1"/>
        <v>11</v>
      </c>
      <c r="M52" s="55">
        <f t="shared" si="2"/>
        <v>5.3597954089523898E-4</v>
      </c>
      <c r="N52" s="56">
        <f t="shared" si="3"/>
        <v>0.99600369111126608</v>
      </c>
      <c r="O52" s="57">
        <f t="shared" si="4"/>
        <v>0</v>
      </c>
    </row>
    <row r="53" spans="1:15" x14ac:dyDescent="0.25">
      <c r="A53" s="73"/>
      <c r="B53" s="47">
        <v>1.7</v>
      </c>
      <c r="C53" s="47">
        <v>3282</v>
      </c>
      <c r="D53" s="36">
        <v>328.2</v>
      </c>
      <c r="E53" s="37">
        <v>56</v>
      </c>
      <c r="F53" s="38">
        <v>3.5153797865662272E-2</v>
      </c>
      <c r="G53" s="39">
        <f t="shared" si="8"/>
        <v>2</v>
      </c>
      <c r="J53" s="54">
        <v>14</v>
      </c>
      <c r="K53" s="46">
        <v>96</v>
      </c>
      <c r="L53" s="46">
        <f t="shared" si="1"/>
        <v>10</v>
      </c>
      <c r="M53" s="55">
        <f t="shared" si="2"/>
        <v>4.900384373899328E-4</v>
      </c>
      <c r="N53" s="56">
        <f t="shared" si="3"/>
        <v>0.996493729548656</v>
      </c>
      <c r="O53" s="57">
        <f t="shared" si="4"/>
        <v>0</v>
      </c>
    </row>
    <row r="54" spans="1:15" x14ac:dyDescent="0.25">
      <c r="A54" s="73"/>
      <c r="B54" s="47">
        <v>4.8</v>
      </c>
      <c r="C54" s="47">
        <v>887</v>
      </c>
      <c r="D54" s="36">
        <v>88.7</v>
      </c>
      <c r="E54" s="37">
        <v>43</v>
      </c>
      <c r="F54" s="38">
        <v>2.699309478970496E-2</v>
      </c>
      <c r="G54" s="39">
        <f t="shared" si="8"/>
        <v>1</v>
      </c>
      <c r="J54" s="54">
        <v>18</v>
      </c>
      <c r="K54" s="46">
        <v>95</v>
      </c>
      <c r="L54" s="46">
        <f t="shared" si="1"/>
        <v>10</v>
      </c>
      <c r="M54" s="55">
        <f t="shared" si="2"/>
        <v>4.8493387033378762E-4</v>
      </c>
      <c r="N54" s="56">
        <f t="shared" si="3"/>
        <v>0.99697866341898977</v>
      </c>
      <c r="O54" s="57">
        <f t="shared" si="4"/>
        <v>0</v>
      </c>
    </row>
    <row r="55" spans="1:15" x14ac:dyDescent="0.25">
      <c r="A55" s="71" t="s">
        <v>86</v>
      </c>
      <c r="B55" s="47">
        <v>5</v>
      </c>
      <c r="C55" s="47">
        <v>1134</v>
      </c>
      <c r="D55" s="36">
        <v>113.4</v>
      </c>
      <c r="E55" s="37">
        <v>57</v>
      </c>
      <c r="F55" s="38">
        <v>0.16913946587537093</v>
      </c>
      <c r="G55" s="39">
        <f>ROUND(6*F55,0)</f>
        <v>1</v>
      </c>
      <c r="J55" s="54">
        <v>3.3</v>
      </c>
      <c r="K55" s="46">
        <v>90</v>
      </c>
      <c r="L55" s="46">
        <f t="shared" si="1"/>
        <v>9</v>
      </c>
      <c r="M55" s="55">
        <f t="shared" si="2"/>
        <v>4.5941103505306197E-4</v>
      </c>
      <c r="N55" s="56">
        <f t="shared" si="3"/>
        <v>0.99743807445404287</v>
      </c>
      <c r="O55" s="57">
        <f t="shared" si="4"/>
        <v>0</v>
      </c>
    </row>
    <row r="56" spans="1:15" x14ac:dyDescent="0.25">
      <c r="A56" s="71"/>
      <c r="B56" s="47">
        <v>7</v>
      </c>
      <c r="C56" s="47">
        <v>728</v>
      </c>
      <c r="D56" s="36">
        <v>72.8</v>
      </c>
      <c r="E56" s="37">
        <v>51</v>
      </c>
      <c r="F56" s="38">
        <v>0.1513353115727003</v>
      </c>
      <c r="G56" s="39">
        <f t="shared" ref="G56:G61" si="9">ROUND(6*F56,0)</f>
        <v>1</v>
      </c>
      <c r="J56" s="54">
        <v>6.3</v>
      </c>
      <c r="K56" s="46">
        <v>81</v>
      </c>
      <c r="L56" s="46">
        <f t="shared" si="1"/>
        <v>8</v>
      </c>
      <c r="M56" s="55">
        <f t="shared" si="2"/>
        <v>4.1346993154775578E-4</v>
      </c>
      <c r="N56" s="56">
        <f t="shared" si="3"/>
        <v>0.99785154438559065</v>
      </c>
      <c r="O56" s="57">
        <f t="shared" si="4"/>
        <v>0</v>
      </c>
    </row>
    <row r="57" spans="1:15" x14ac:dyDescent="0.25">
      <c r="A57" s="71"/>
      <c r="B57" s="47">
        <v>9</v>
      </c>
      <c r="C57" s="47">
        <v>407</v>
      </c>
      <c r="D57" s="36">
        <v>40.700000000000003</v>
      </c>
      <c r="E57" s="37">
        <v>37</v>
      </c>
      <c r="F57" s="38">
        <v>0.10979228486646884</v>
      </c>
      <c r="G57" s="39">
        <f t="shared" si="9"/>
        <v>1</v>
      </c>
      <c r="J57" s="54">
        <v>9.4</v>
      </c>
      <c r="K57" s="46">
        <v>77</v>
      </c>
      <c r="L57" s="46">
        <f t="shared" si="1"/>
        <v>8</v>
      </c>
      <c r="M57" s="55">
        <f t="shared" si="2"/>
        <v>3.9305166332317525E-4</v>
      </c>
      <c r="N57" s="56">
        <f t="shared" si="3"/>
        <v>0.9982445960489138</v>
      </c>
      <c r="O57" s="57">
        <f t="shared" si="4"/>
        <v>0</v>
      </c>
    </row>
    <row r="58" spans="1:15" x14ac:dyDescent="0.25">
      <c r="A58" s="71"/>
      <c r="B58" s="47">
        <v>3</v>
      </c>
      <c r="C58" s="47">
        <v>1140</v>
      </c>
      <c r="D58" s="36">
        <v>114</v>
      </c>
      <c r="E58" s="37">
        <v>35</v>
      </c>
      <c r="F58" s="38">
        <v>0.10385756676557864</v>
      </c>
      <c r="G58" s="39">
        <f t="shared" si="9"/>
        <v>1</v>
      </c>
      <c r="J58" s="54">
        <v>6.4</v>
      </c>
      <c r="K58" s="46">
        <v>64</v>
      </c>
      <c r="L58" s="46">
        <f t="shared" si="1"/>
        <v>6</v>
      </c>
      <c r="M58" s="55">
        <f t="shared" si="2"/>
        <v>3.2669229159328853E-4</v>
      </c>
      <c r="N58" s="56">
        <f t="shared" si="3"/>
        <v>0.99857128834050712</v>
      </c>
      <c r="O58" s="57">
        <f t="shared" si="4"/>
        <v>0</v>
      </c>
    </row>
    <row r="59" spans="1:15" x14ac:dyDescent="0.25">
      <c r="A59" s="71"/>
      <c r="B59" s="47">
        <v>4.8</v>
      </c>
      <c r="C59" s="47">
        <v>708</v>
      </c>
      <c r="D59" s="36">
        <v>70.8</v>
      </c>
      <c r="E59" s="37">
        <v>34</v>
      </c>
      <c r="F59" s="38">
        <v>0.10089020771513353</v>
      </c>
      <c r="G59" s="39">
        <f t="shared" si="9"/>
        <v>1</v>
      </c>
      <c r="J59" s="54">
        <v>4.2</v>
      </c>
      <c r="K59" s="46">
        <v>48</v>
      </c>
      <c r="L59" s="46">
        <f t="shared" si="1"/>
        <v>5</v>
      </c>
      <c r="M59" s="55">
        <f t="shared" si="2"/>
        <v>2.450192186949664E-4</v>
      </c>
      <c r="N59" s="56">
        <f t="shared" si="3"/>
        <v>0.99881630755920214</v>
      </c>
      <c r="O59" s="57">
        <f t="shared" si="4"/>
        <v>0</v>
      </c>
    </row>
    <row r="60" spans="1:15" x14ac:dyDescent="0.25">
      <c r="A60" s="71"/>
      <c r="B60" s="47">
        <v>4.5</v>
      </c>
      <c r="C60" s="47">
        <v>660</v>
      </c>
      <c r="D60" s="36">
        <v>66</v>
      </c>
      <c r="E60" s="37">
        <v>30</v>
      </c>
      <c r="F60" s="38">
        <v>8.9020771513353122E-2</v>
      </c>
      <c r="G60" s="39">
        <f t="shared" si="9"/>
        <v>1</v>
      </c>
      <c r="J60" s="54">
        <v>4.4000000000000004</v>
      </c>
      <c r="K60" s="46">
        <v>46</v>
      </c>
      <c r="L60" s="46">
        <f t="shared" si="1"/>
        <v>5</v>
      </c>
      <c r="M60" s="55">
        <f t="shared" si="2"/>
        <v>2.3481008458267613E-4</v>
      </c>
      <c r="N60" s="56">
        <f t="shared" si="3"/>
        <v>0.99905111764378485</v>
      </c>
      <c r="O60" s="57">
        <f t="shared" si="4"/>
        <v>0</v>
      </c>
    </row>
    <row r="61" spans="1:15" x14ac:dyDescent="0.25">
      <c r="A61" s="71"/>
      <c r="B61" s="47">
        <v>4.3</v>
      </c>
      <c r="C61" s="47">
        <v>368</v>
      </c>
      <c r="D61" s="36">
        <v>36.799999999999997</v>
      </c>
      <c r="E61" s="37">
        <v>16</v>
      </c>
      <c r="F61" s="38">
        <v>4.7477744807121663E-2</v>
      </c>
      <c r="G61" s="39">
        <f t="shared" si="9"/>
        <v>0</v>
      </c>
      <c r="J61" s="54">
        <v>6.7</v>
      </c>
      <c r="K61" s="46">
        <v>30</v>
      </c>
      <c r="L61" s="46">
        <f t="shared" si="1"/>
        <v>3</v>
      </c>
      <c r="M61" s="55">
        <f t="shared" si="2"/>
        <v>1.53137011684354E-4</v>
      </c>
      <c r="N61" s="56">
        <f t="shared" si="3"/>
        <v>0.99920425465546925</v>
      </c>
      <c r="O61" s="57">
        <f t="shared" si="4"/>
        <v>0</v>
      </c>
    </row>
    <row r="62" spans="1:15" x14ac:dyDescent="0.25">
      <c r="A62" s="71">
        <v>30</v>
      </c>
      <c r="B62" s="47">
        <v>9</v>
      </c>
      <c r="C62" s="47">
        <v>660</v>
      </c>
      <c r="D62" s="36">
        <v>66</v>
      </c>
      <c r="E62" s="37">
        <v>60</v>
      </c>
      <c r="F62" s="38">
        <v>0.27906976744186046</v>
      </c>
      <c r="G62" s="39">
        <f>ROUND(10*F62,0)</f>
        <v>3</v>
      </c>
      <c r="J62" s="54">
        <v>3.2</v>
      </c>
      <c r="K62" s="46">
        <v>21</v>
      </c>
      <c r="L62" s="46">
        <f t="shared" si="1"/>
        <v>2</v>
      </c>
      <c r="M62" s="55">
        <f t="shared" si="2"/>
        <v>1.071959081790478E-4</v>
      </c>
      <c r="N62" s="56">
        <f t="shared" si="3"/>
        <v>0.99931145056364834</v>
      </c>
      <c r="O62" s="57">
        <f t="shared" si="4"/>
        <v>0</v>
      </c>
    </row>
    <row r="63" spans="1:15" x14ac:dyDescent="0.25">
      <c r="A63" s="71"/>
      <c r="B63" s="47">
        <v>1.7</v>
      </c>
      <c r="C63" s="47">
        <v>3471</v>
      </c>
      <c r="D63" s="36">
        <v>347.1</v>
      </c>
      <c r="E63" s="37">
        <v>60</v>
      </c>
      <c r="F63" s="38">
        <v>0.27906976744186046</v>
      </c>
      <c r="G63" s="39">
        <f t="shared" ref="G63:G64" si="10">ROUND(10*F63,0)</f>
        <v>3</v>
      </c>
      <c r="J63" s="54">
        <v>7.7</v>
      </c>
      <c r="K63" s="46">
        <v>20</v>
      </c>
      <c r="L63" s="46">
        <f t="shared" si="1"/>
        <v>2</v>
      </c>
      <c r="M63" s="55">
        <f t="shared" si="2"/>
        <v>1.0209134112290267E-4</v>
      </c>
      <c r="N63" s="56">
        <f t="shared" si="3"/>
        <v>0.99941354190477127</v>
      </c>
      <c r="O63" s="57">
        <f t="shared" si="4"/>
        <v>0</v>
      </c>
    </row>
    <row r="64" spans="1:15" x14ac:dyDescent="0.25">
      <c r="A64" s="71"/>
      <c r="B64" s="47">
        <v>8</v>
      </c>
      <c r="C64" s="47">
        <v>396</v>
      </c>
      <c r="D64" s="36">
        <v>39.6</v>
      </c>
      <c r="E64" s="37">
        <v>32</v>
      </c>
      <c r="F64" s="38">
        <v>0.14883720930232558</v>
      </c>
      <c r="G64" s="39">
        <f t="shared" si="10"/>
        <v>1</v>
      </c>
      <c r="J64" s="54">
        <v>5.5</v>
      </c>
      <c r="K64" s="46">
        <v>18</v>
      </c>
      <c r="L64" s="46">
        <f t="shared" si="1"/>
        <v>2</v>
      </c>
      <c r="M64" s="55">
        <f t="shared" si="2"/>
        <v>9.18822070106124E-5</v>
      </c>
      <c r="N64" s="56">
        <f t="shared" si="3"/>
        <v>0.99950542411178189</v>
      </c>
      <c r="O64" s="57">
        <f t="shared" si="4"/>
        <v>0</v>
      </c>
    </row>
    <row r="65" spans="1:15" x14ac:dyDescent="0.25">
      <c r="A65" s="74">
        <v>12</v>
      </c>
      <c r="B65" s="47">
        <v>1.5</v>
      </c>
      <c r="C65" s="47">
        <v>7005</v>
      </c>
      <c r="D65" s="36">
        <v>700.5</v>
      </c>
      <c r="E65" s="37">
        <v>106</v>
      </c>
      <c r="F65" s="38">
        <v>0.25480769230769229</v>
      </c>
      <c r="G65" s="39">
        <f>ROUND(32*F65,0)</f>
        <v>8</v>
      </c>
      <c r="J65" s="54">
        <v>9.6999999999999993</v>
      </c>
      <c r="K65" s="46">
        <v>17</v>
      </c>
      <c r="L65" s="46">
        <f t="shared" si="1"/>
        <v>2</v>
      </c>
      <c r="M65" s="55">
        <f t="shared" si="2"/>
        <v>8.6777639954467266E-5</v>
      </c>
      <c r="N65" s="56">
        <f t="shared" si="3"/>
        <v>0.99959220175173635</v>
      </c>
      <c r="O65" s="57">
        <f t="shared" si="4"/>
        <v>0</v>
      </c>
    </row>
    <row r="66" spans="1:15" x14ac:dyDescent="0.25">
      <c r="A66" s="75"/>
      <c r="B66" s="47">
        <v>1</v>
      </c>
      <c r="C66" s="47">
        <v>6650</v>
      </c>
      <c r="D66" s="36">
        <v>665</v>
      </c>
      <c r="E66" s="37">
        <v>67</v>
      </c>
      <c r="F66" s="38">
        <v>0.16105769230769232</v>
      </c>
      <c r="G66" s="39">
        <f>ROUND(32*F66,0)</f>
        <v>5</v>
      </c>
      <c r="J66" s="54">
        <v>6.2</v>
      </c>
      <c r="K66" s="46">
        <v>16</v>
      </c>
      <c r="L66" s="46">
        <f t="shared" si="1"/>
        <v>2</v>
      </c>
      <c r="M66" s="55">
        <f t="shared" si="2"/>
        <v>8.1673072898322133E-5</v>
      </c>
      <c r="N66" s="56">
        <f t="shared" si="3"/>
        <v>0.99967387482463466</v>
      </c>
      <c r="O66" s="57">
        <f t="shared" si="4"/>
        <v>0</v>
      </c>
    </row>
    <row r="67" spans="1:15" x14ac:dyDescent="0.25">
      <c r="A67" s="75"/>
      <c r="B67" s="47">
        <v>2</v>
      </c>
      <c r="C67" s="47">
        <v>1750</v>
      </c>
      <c r="D67" s="36">
        <v>175</v>
      </c>
      <c r="E67" s="37">
        <v>35</v>
      </c>
      <c r="F67" s="38">
        <v>8.4134615384615391E-2</v>
      </c>
      <c r="G67" s="39">
        <f t="shared" ref="G67:G72" si="11">ROUND(32*F67,0)</f>
        <v>3</v>
      </c>
      <c r="J67" s="54">
        <v>6.6</v>
      </c>
      <c r="K67" s="46">
        <v>15</v>
      </c>
      <c r="L67" s="46">
        <f t="shared" si="1"/>
        <v>2</v>
      </c>
      <c r="M67" s="55">
        <f t="shared" si="2"/>
        <v>7.6568505842177E-5</v>
      </c>
      <c r="N67" s="56">
        <f t="shared" si="3"/>
        <v>0.9997504433304768</v>
      </c>
      <c r="O67" s="57">
        <f t="shared" si="4"/>
        <v>0</v>
      </c>
    </row>
    <row r="68" spans="1:15" x14ac:dyDescent="0.25">
      <c r="A68" s="75"/>
      <c r="B68" s="47">
        <v>4.3</v>
      </c>
      <c r="C68" s="47">
        <v>529</v>
      </c>
      <c r="D68" s="36">
        <v>52.9</v>
      </c>
      <c r="E68" s="37">
        <v>23</v>
      </c>
      <c r="F68" s="38">
        <v>5.5288461538461536E-2</v>
      </c>
      <c r="G68" s="39">
        <f t="shared" si="11"/>
        <v>2</v>
      </c>
      <c r="J68" s="54">
        <v>13.5</v>
      </c>
      <c r="K68" s="46">
        <v>14</v>
      </c>
      <c r="L68" s="46">
        <f t="shared" ref="L68:L74" si="12">ROUND(K68/10,0)</f>
        <v>1</v>
      </c>
      <c r="M68" s="55">
        <f t="shared" ref="M68:M74" si="13">K68/$K$75</f>
        <v>7.1463938786031866E-5</v>
      </c>
      <c r="N68" s="56">
        <f t="shared" ref="N68:N74" si="14">M68+N67</f>
        <v>0.99982190726926279</v>
      </c>
      <c r="O68" s="57">
        <f t="shared" ref="O68:O74" si="15">ROUNDDOWN(M68*$Q$2,0)</f>
        <v>0</v>
      </c>
    </row>
    <row r="69" spans="1:15" x14ac:dyDescent="0.25">
      <c r="A69" s="75"/>
      <c r="B69" s="47">
        <v>0.4</v>
      </c>
      <c r="C69" s="47">
        <v>5500</v>
      </c>
      <c r="D69" s="36">
        <v>550</v>
      </c>
      <c r="E69" s="37">
        <v>22</v>
      </c>
      <c r="F69" s="38">
        <v>5.2884615384615384E-2</v>
      </c>
      <c r="G69" s="39">
        <f t="shared" si="11"/>
        <v>2</v>
      </c>
      <c r="J69" s="54">
        <v>17</v>
      </c>
      <c r="K69" s="46">
        <v>14</v>
      </c>
      <c r="L69" s="46">
        <f t="shared" si="12"/>
        <v>1</v>
      </c>
      <c r="M69" s="55">
        <f t="shared" si="13"/>
        <v>7.1463938786031866E-5</v>
      </c>
      <c r="N69" s="56">
        <f t="shared" si="14"/>
        <v>0.99989337120804878</v>
      </c>
      <c r="O69" s="57">
        <f t="shared" si="15"/>
        <v>0</v>
      </c>
    </row>
    <row r="70" spans="1:15" x14ac:dyDescent="0.25">
      <c r="A70" s="75"/>
      <c r="B70" s="47">
        <v>0.8</v>
      </c>
      <c r="C70" s="47">
        <v>2750</v>
      </c>
      <c r="D70" s="36">
        <v>275</v>
      </c>
      <c r="E70" s="37">
        <v>22</v>
      </c>
      <c r="F70" s="38">
        <v>5.2884615384615384E-2</v>
      </c>
      <c r="G70" s="39">
        <f t="shared" si="11"/>
        <v>2</v>
      </c>
      <c r="J70" s="54">
        <v>45</v>
      </c>
      <c r="K70" s="46">
        <v>8</v>
      </c>
      <c r="L70" s="46">
        <f t="shared" si="12"/>
        <v>1</v>
      </c>
      <c r="M70" s="55">
        <f t="shared" si="13"/>
        <v>4.0836536449161067E-5</v>
      </c>
      <c r="N70" s="56">
        <f t="shared" si="14"/>
        <v>0.99993420774449793</v>
      </c>
      <c r="O70" s="57">
        <f t="shared" si="15"/>
        <v>0</v>
      </c>
    </row>
    <row r="71" spans="1:15" x14ac:dyDescent="0.25">
      <c r="A71" s="75"/>
      <c r="B71" s="47">
        <v>2.5</v>
      </c>
      <c r="C71" s="47">
        <v>720</v>
      </c>
      <c r="D71" s="36">
        <v>72</v>
      </c>
      <c r="E71" s="37">
        <v>18</v>
      </c>
      <c r="F71" s="38">
        <v>4.3269230769230768E-2</v>
      </c>
      <c r="G71" s="39">
        <f t="shared" si="11"/>
        <v>1</v>
      </c>
      <c r="J71" s="54">
        <v>100</v>
      </c>
      <c r="K71" s="46">
        <v>5</v>
      </c>
      <c r="L71" s="46">
        <f t="shared" si="12"/>
        <v>1</v>
      </c>
      <c r="M71" s="55">
        <f t="shared" si="13"/>
        <v>2.5522835280725667E-5</v>
      </c>
      <c r="N71" s="56">
        <f t="shared" si="14"/>
        <v>0.99995973057977861</v>
      </c>
      <c r="O71" s="57">
        <f t="shared" si="15"/>
        <v>0</v>
      </c>
    </row>
    <row r="72" spans="1:15" x14ac:dyDescent="0.25">
      <c r="A72" s="75"/>
      <c r="B72" s="47">
        <v>0.5</v>
      </c>
      <c r="C72" s="47">
        <v>3500</v>
      </c>
      <c r="D72" s="36">
        <v>350</v>
      </c>
      <c r="E72" s="37">
        <v>18</v>
      </c>
      <c r="F72" s="38">
        <v>4.3269230769230768E-2</v>
      </c>
      <c r="G72" s="39">
        <f t="shared" si="11"/>
        <v>1</v>
      </c>
      <c r="J72" s="54">
        <v>25</v>
      </c>
      <c r="K72" s="46">
        <v>3</v>
      </c>
      <c r="L72" s="46">
        <f t="shared" si="12"/>
        <v>0</v>
      </c>
      <c r="M72" s="55">
        <f t="shared" si="13"/>
        <v>1.53137011684354E-5</v>
      </c>
      <c r="N72" s="56">
        <f t="shared" si="14"/>
        <v>0.99997504428094708</v>
      </c>
      <c r="O72" s="57">
        <f t="shared" si="15"/>
        <v>0</v>
      </c>
    </row>
    <row r="73" spans="1:15" x14ac:dyDescent="0.25">
      <c r="A73" s="76"/>
      <c r="B73" s="47">
        <v>5.8</v>
      </c>
      <c r="C73" s="47">
        <v>255</v>
      </c>
      <c r="D73" s="36">
        <v>25.5</v>
      </c>
      <c r="E73" s="37">
        <v>15</v>
      </c>
      <c r="F73" s="38">
        <v>3.6057692307692304E-2</v>
      </c>
      <c r="G73" s="39">
        <f>ROUND(32*F73,0)</f>
        <v>1</v>
      </c>
      <c r="J73" s="54">
        <v>35</v>
      </c>
      <c r="K73" s="46">
        <v>1</v>
      </c>
      <c r="L73" s="46">
        <f t="shared" si="12"/>
        <v>0</v>
      </c>
      <c r="M73" s="55">
        <f t="shared" si="13"/>
        <v>5.1045670561451333E-6</v>
      </c>
      <c r="N73" s="56">
        <f t="shared" si="14"/>
        <v>0.99998014884800324</v>
      </c>
      <c r="O73" s="57">
        <f t="shared" si="15"/>
        <v>0</v>
      </c>
    </row>
    <row r="74" spans="1:15" x14ac:dyDescent="0.25">
      <c r="J74" s="54">
        <v>30</v>
      </c>
      <c r="K74" s="46">
        <v>1</v>
      </c>
      <c r="L74" s="46">
        <f t="shared" si="12"/>
        <v>0</v>
      </c>
      <c r="M74" s="55">
        <f t="shared" si="13"/>
        <v>5.1045670561451333E-6</v>
      </c>
      <c r="N74" s="56">
        <f t="shared" si="14"/>
        <v>0.99998525341505939</v>
      </c>
      <c r="O74" s="57">
        <f t="shared" si="15"/>
        <v>0</v>
      </c>
    </row>
    <row r="75" spans="1:15" x14ac:dyDescent="0.25">
      <c r="J75" s="58" t="s">
        <v>47</v>
      </c>
      <c r="K75" s="59">
        <f>SUM(K3:K74)</f>
        <v>195903</v>
      </c>
      <c r="L75" s="59">
        <f>SUM(L3:L74)</f>
        <v>19595</v>
      </c>
      <c r="M75" s="60">
        <f>SUM(M3:M74)</f>
        <v>0.99998525341505939</v>
      </c>
      <c r="N75" s="61"/>
      <c r="O75" s="62"/>
    </row>
  </sheetData>
  <mergeCells count="10">
    <mergeCell ref="A43:A54"/>
    <mergeCell ref="A55:A61"/>
    <mergeCell ref="A62:A64"/>
    <mergeCell ref="A65:A73"/>
    <mergeCell ref="A1:G1"/>
    <mergeCell ref="J1:O1"/>
    <mergeCell ref="A3:A13"/>
    <mergeCell ref="A14:A20"/>
    <mergeCell ref="A21:A29"/>
    <mergeCell ref="A30:A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ESPUMA</vt:lpstr>
      <vt:lpstr>TD. DATOS ESPUMA</vt:lpstr>
      <vt:lpstr>TAMAÑO DE MUESTRA</vt:lpstr>
      <vt:lpstr>MUESTRA POR CALIBRE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Santiago Saavedra Alvarez</dc:creator>
  <cp:keywords/>
  <dc:description/>
  <cp:lastModifiedBy>Kevin Santiago Saavedra Alvarez</cp:lastModifiedBy>
  <cp:revision/>
  <dcterms:created xsi:type="dcterms:W3CDTF">2024-05-10T13:11:08Z</dcterms:created>
  <dcterms:modified xsi:type="dcterms:W3CDTF">2024-07-30T22:05:32Z</dcterms:modified>
  <cp:category/>
  <cp:contentStatus/>
</cp:coreProperties>
</file>